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ЭтаКнига" autoCompressPictures="0" defaultThemeVersion="124226"/>
  <bookViews>
    <workbookView xWindow="-120" yWindow="-120" windowWidth="19425" windowHeight="11025" tabRatio="682" activeTab="5"/>
  </bookViews>
  <sheets>
    <sheet name="1. Местоположение" sheetId="7" r:id="rId1"/>
    <sheet name="2. ТП" sheetId="30" r:id="rId2"/>
    <sheet name="3.1. Техсостояние ПС" sheetId="26" r:id="rId3"/>
    <sheet name="3.2. Техсостояние ЛЭП" sheetId="29" r:id="rId4"/>
    <sheet name="3.3. Описание" sheetId="6" r:id="rId5"/>
    <sheet name="3.4. Надежность" sheetId="28" r:id="rId6"/>
    <sheet name="4. Бюджет" sheetId="27" r:id="rId7"/>
    <sheet name="5. Анализ Эконом Эфф" sheetId="31" r:id="rId8"/>
    <sheet name="6.1. Сетевой график" sheetId="23" r:id="rId9"/>
    <sheet name="6.2. Фин Осв Ввод" sheetId="15" r:id="rId10"/>
    <sheet name="7. Отчет о закупке" sheetId="5" r:id="rId11"/>
    <sheet name="8. Общие сведения" sheetId="24" r:id="rId12"/>
  </sheets>
  <externalReferences>
    <externalReference r:id="rId13"/>
  </externalReference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 localSheetId="7">'[1]1. Местоположение'!$A$12</definedName>
    <definedName name="T1Code">'1. Местоположение'!$A$12</definedName>
    <definedName name="T1Filial" localSheetId="7">'[1]1. Местоположение'!$A$9</definedName>
    <definedName name="T1Filial">'1. Местоположение'!$A$9</definedName>
    <definedName name="T1Titul" localSheetId="7">'[1]1. Местоположение'!$A$15</definedName>
    <definedName name="T1Titul">'1. Местоположение'!$A$15</definedName>
    <definedName name="T1Year" localSheetId="7">'[1]1. Местоположение'!$A$5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график'!#REF!</definedName>
    <definedName name="T61R40C3">'6.1. Сетевой график'!#REF!</definedName>
    <definedName name="T61R40C4">'6.1. Сетевой график'!#REF!</definedName>
    <definedName name="T61R40C5">'6.1. Сетевой график'!#REF!</definedName>
    <definedName name="T61R40C6">'6.1. Сетевой график'!#REF!</definedName>
    <definedName name="T61R40C9">'6.1. Сетевой график'!#REF!</definedName>
    <definedName name="T61R42C10">'6.1. Сетевой график'!#REF!</definedName>
    <definedName name="T61R42C3">'6.1. Сетевой график'!#REF!</definedName>
    <definedName name="T61R42C4">'6.1. Сетевой график'!#REF!</definedName>
    <definedName name="T61R42C5">'6.1. Сетевой график'!#REF!</definedName>
    <definedName name="T61R42C6">'6.1. Сетевой график'!#REF!</definedName>
    <definedName name="T61R42C9">'6.1. Сетевой график'!#REF!</definedName>
    <definedName name="T61R43C10">'6.1. Сетевой график'!#REF!</definedName>
    <definedName name="T61R43C3">'6.1. Сетевой график'!#REF!</definedName>
    <definedName name="T61R43C4">'6.1. Сетевой график'!#REF!</definedName>
    <definedName name="T61R43C5">'6.1. Сетевой график'!#REF!</definedName>
    <definedName name="T61R43C6">'6.1. Сетевой график'!#REF!</definedName>
    <definedName name="T61R43C9">'6.1. Сетевой график'!#REF!</definedName>
    <definedName name="T61R44C10">'6.1. Сетевой график'!#REF!</definedName>
    <definedName name="T61R44C3">'6.1. Сетевой график'!#REF!</definedName>
    <definedName name="T61R44C4">'6.1. Сетевой график'!#REF!</definedName>
    <definedName name="T61R44C5">'6.1. Сетевой график'!#REF!</definedName>
    <definedName name="T61R44C6">'6.1. Сетевой график'!#REF!</definedName>
    <definedName name="T61R44C9">'6.1. Сетевой график'!#REF!</definedName>
    <definedName name="T61R45C10">'6.1. Сетевой график'!#REF!</definedName>
    <definedName name="T61R45C4">'6.1. Сетевой график'!#REF!</definedName>
    <definedName name="T61R45C6">'6.1. Сетевой график'!#REF!</definedName>
    <definedName name="T61R45C9">'6.1. Сетевой график'!#REF!</definedName>
    <definedName name="T61R46C10">'6.1. Сетевой график'!#REF!</definedName>
    <definedName name="T61R46C4">'6.1. Сетевой график'!#REF!</definedName>
    <definedName name="T61R46C6">'6.1. Сетевой график'!#REF!</definedName>
    <definedName name="T61R46C9">'6.1. Сетевой график'!#REF!</definedName>
    <definedName name="T61R47C10">'6.1. Сетевой график'!#REF!</definedName>
    <definedName name="T61R47C3">'6.1. Сетевой график'!#REF!</definedName>
    <definedName name="T61R47C4">'6.1. Сетевой график'!#REF!</definedName>
    <definedName name="T61R47C5">'6.1. Сетевой график'!#REF!</definedName>
    <definedName name="T61R47C6">'6.1. Сетевой график'!#REF!</definedName>
    <definedName name="T61R47C9">'6.1. Сетевой график'!#REF!</definedName>
    <definedName name="T61R49C10">'6.1. Сетевой график'!#REF!</definedName>
    <definedName name="T61R49C4">'6.1. Сетевой график'!#REF!</definedName>
    <definedName name="T61R49C6">'6.1. Сетевой график'!#REF!</definedName>
    <definedName name="T61R49C9">'6.1. Сетевой график'!#REF!</definedName>
    <definedName name="T61R50C10">'6.1. Сетевой график'!#REF!</definedName>
    <definedName name="T61R50C4">'6.1. Сетевой график'!#REF!</definedName>
    <definedName name="T61R50C6">'6.1. Сетевой график'!#REF!</definedName>
    <definedName name="T61R50C9">'6.1. Сетевой график'!#REF!</definedName>
    <definedName name="T61R51C10">'6.1. Сетевой график'!#REF!</definedName>
    <definedName name="T61R51C4">'6.1. Сетевой график'!#REF!</definedName>
    <definedName name="T61R51C6">'6.1. Сетевой график'!#REF!</definedName>
    <definedName name="T61R51C9">'6.1. Сетевой график'!#REF!</definedName>
    <definedName name="T61R52C10">'6.1. Сетевой график'!#REF!</definedName>
    <definedName name="T61R52C4">'6.1. Сетевой график'!#REF!</definedName>
    <definedName name="T61R52C6">'6.1. Сетевой график'!#REF!</definedName>
    <definedName name="T61R52C9">'6.1. Сетевой график'!#REF!</definedName>
    <definedName name="T61R53C10">'6.1. Сетевой график'!#REF!</definedName>
    <definedName name="T61R53C4">'6.1. Сетевой график'!#REF!</definedName>
    <definedName name="T61R53C6">'6.1. Сетевой график'!#REF!</definedName>
    <definedName name="T61R53C9">'6.1. Сетевой график'!#REF!</definedName>
    <definedName name="T61R54C10">'6.1. Сетевой график'!#REF!</definedName>
    <definedName name="T61R54C4">'6.1. Сетевой график'!#REF!</definedName>
    <definedName name="T61R54C6">'6.1. Сетевой график'!#REF!</definedName>
    <definedName name="T61R54C9">'6.1. Сетевой график'!#REF!</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Ввод'!#REF!</definedName>
    <definedName name="T62C28">'6.2. Фин Осв Ввод'!#REF!</definedName>
    <definedName name="T62C32">'6.2. Фин Осв Ввод'!#REF!</definedName>
    <definedName name="T62C36">'6.2. Фин Осв Ввод'!#REF!</definedName>
    <definedName name="T62C40">'6.2. Фин Осв Ввод'!#REF!</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Ввод'!#REF!</definedName>
    <definedName name="T62R24C27">'6.2. Фин Осв Ввод'!#REF!</definedName>
    <definedName name="T62R24C28">'6.2. Фин Осв Ввод'!#REF!</definedName>
    <definedName name="T62R24C29">'6.2. Фин Осв Ввод'!#REF!</definedName>
    <definedName name="T62R24C3">'6.2. Фин Осв Ввод'!$C$24</definedName>
    <definedName name="T62R24C30">'6.2. Фин Осв Ввод'!#REF!</definedName>
    <definedName name="T62R24C31">'6.2. Фин Осв Ввод'!#REF!</definedName>
    <definedName name="T62R24C32">'6.2. Фин Осв Ввод'!#REF!</definedName>
    <definedName name="T62R24C33">'6.2. Фин Осв Ввод'!#REF!</definedName>
    <definedName name="T62R24C34">'6.2. Фин Осв Ввод'!#REF!</definedName>
    <definedName name="T62R24C35">'6.2. Фин Осв Ввод'!#REF!</definedName>
    <definedName name="T62R24C36">'6.2. Фин Осв Ввод'!#REF!</definedName>
    <definedName name="T62R24C37">'6.2. Фин Осв Ввод'!#REF!</definedName>
    <definedName name="T62R24C38">'6.2. Фин Осв Ввод'!#REF!</definedName>
    <definedName name="T62R24C39">'6.2. Фин Осв Ввод'!#REF!</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Ввод'!#REF!</definedName>
    <definedName name="T62R25C27">'6.2. Фин Осв Ввод'!#REF!</definedName>
    <definedName name="T62R25C28">'6.2. Фин Осв Ввод'!#REF!</definedName>
    <definedName name="T62R25C29">'6.2. Фин Осв Ввод'!#REF!</definedName>
    <definedName name="T62R25C3">'6.2. Фин Осв Ввод'!$C$25</definedName>
    <definedName name="T62R25C30">'6.2. Фин Осв Ввод'!#REF!</definedName>
    <definedName name="T62R25C31">'6.2. Фин Осв Ввод'!#REF!</definedName>
    <definedName name="T62R25C32">'6.2. Фин Осв Ввод'!#REF!</definedName>
    <definedName name="T62R25C33">'6.2. Фин Осв Ввод'!#REF!</definedName>
    <definedName name="T62R25C34">'6.2. Фин Осв Ввод'!#REF!</definedName>
    <definedName name="T62R25C35">'6.2. Фин Осв Ввод'!#REF!</definedName>
    <definedName name="T62R25C36">'6.2. Фин Осв Ввод'!#REF!</definedName>
    <definedName name="T62R25C37">'6.2. Фин Осв Ввод'!#REF!</definedName>
    <definedName name="T62R25C38">'6.2. Фин Осв Ввод'!#REF!</definedName>
    <definedName name="T62R25C39">'6.2. Фин Осв Ввод'!#REF!</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Ввод'!#REF!</definedName>
    <definedName name="T62R26C27">'6.2. Фин Осв Ввод'!#REF!</definedName>
    <definedName name="T62R26C28">'6.2. Фин Осв Ввод'!#REF!</definedName>
    <definedName name="T62R26C29">'6.2. Фин Осв Ввод'!#REF!</definedName>
    <definedName name="T62R26C3">'6.2. Фин Осв Ввод'!$C$26</definedName>
    <definedName name="T62R26C30">'6.2. Фин Осв Ввод'!#REF!</definedName>
    <definedName name="T62R26C31">'6.2. Фин Осв Ввод'!#REF!</definedName>
    <definedName name="T62R26C32">'6.2. Фин Осв Ввод'!#REF!</definedName>
    <definedName name="T62R26C33">'6.2. Фин Осв Ввод'!#REF!</definedName>
    <definedName name="T62R26C34">'6.2. Фин Осв Ввод'!#REF!</definedName>
    <definedName name="T62R26C35">'6.2. Фин Осв Ввод'!#REF!</definedName>
    <definedName name="T62R26C36">'6.2. Фин Осв Ввод'!#REF!</definedName>
    <definedName name="T62R26C37">'6.2. Фин Осв Ввод'!#REF!</definedName>
    <definedName name="T62R26C38">'6.2. Фин Осв Ввод'!#REF!</definedName>
    <definedName name="T62R26C39">'6.2. Фин Осв Ввод'!#REF!</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Ввод'!#REF!</definedName>
    <definedName name="T62R27C27">'6.2. Фин Осв Ввод'!#REF!</definedName>
    <definedName name="T62R27C28">'6.2. Фин Осв Ввод'!#REF!</definedName>
    <definedName name="T62R27C29">'6.2. Фин Осв Ввод'!#REF!</definedName>
    <definedName name="T62R27C3">'6.2. Фин Осв Ввод'!$C$27</definedName>
    <definedName name="T62R27C30">'6.2. Фин Осв Ввод'!#REF!</definedName>
    <definedName name="T62R27C31">'6.2. Фин Осв Ввод'!#REF!</definedName>
    <definedName name="T62R27C32">'6.2. Фин Осв Ввод'!#REF!</definedName>
    <definedName name="T62R27C33">'6.2. Фин Осв Ввод'!#REF!</definedName>
    <definedName name="T62R27C34">'6.2. Фин Осв Ввод'!#REF!</definedName>
    <definedName name="T62R27C35">'6.2. Фин Осв Ввод'!#REF!</definedName>
    <definedName name="T62R27C36">'6.2. Фин Осв Ввод'!#REF!</definedName>
    <definedName name="T62R27C37">'6.2. Фин Осв Ввод'!#REF!</definedName>
    <definedName name="T62R27C38">'6.2. Фин Осв Ввод'!#REF!</definedName>
    <definedName name="T62R27C39">'6.2. Фин Осв Ввод'!#REF!</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Ввод'!#REF!</definedName>
    <definedName name="T62R28C27">'6.2. Фин Осв Ввод'!#REF!</definedName>
    <definedName name="T62R28C28">'6.2. Фин Осв Ввод'!#REF!</definedName>
    <definedName name="T62R28C29">'6.2. Фин Осв Ввод'!#REF!</definedName>
    <definedName name="T62R28C3">'6.2. Фин Осв Ввод'!$C$28</definedName>
    <definedName name="T62R28C30">'6.2. Фин Осв Ввод'!#REF!</definedName>
    <definedName name="T62R28C31">'6.2. Фин Осв Ввод'!#REF!</definedName>
    <definedName name="T62R28C32">'6.2. Фин Осв Ввод'!#REF!</definedName>
    <definedName name="T62R28C33">'6.2. Фин Осв Ввод'!#REF!</definedName>
    <definedName name="T62R28C34">'6.2. Фин Осв Ввод'!#REF!</definedName>
    <definedName name="T62R28C35">'6.2. Фин Осв Ввод'!#REF!</definedName>
    <definedName name="T62R28C36">'6.2. Фин Осв Ввод'!#REF!</definedName>
    <definedName name="T62R28C37">'6.2. Фин Осв Ввод'!#REF!</definedName>
    <definedName name="T62R28C38">'6.2. Фин Осв Ввод'!#REF!</definedName>
    <definedName name="T62R28C39">'6.2. Фин Осв Ввод'!#REF!</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Ввод'!#REF!</definedName>
    <definedName name="T62R29C27">'6.2. Фин Осв Ввод'!#REF!</definedName>
    <definedName name="T62R29C28">'6.2. Фин Осв Ввод'!#REF!</definedName>
    <definedName name="T62R29C29">'6.2. Фин Осв Ввод'!#REF!</definedName>
    <definedName name="T62R29C3">'6.2. Фин Осв Ввод'!$C$29</definedName>
    <definedName name="T62R29C30">'6.2. Фин Осв Ввод'!#REF!</definedName>
    <definedName name="T62R29C31">'6.2. Фин Осв Ввод'!#REF!</definedName>
    <definedName name="T62R29C32">'6.2. Фин Осв Ввод'!#REF!</definedName>
    <definedName name="T62R29C33">'6.2. Фин Осв Ввод'!#REF!</definedName>
    <definedName name="T62R29C34">'6.2. Фин Осв Ввод'!#REF!</definedName>
    <definedName name="T62R29C35">'6.2. Фин Осв Ввод'!#REF!</definedName>
    <definedName name="T62R29C36">'6.2. Фин Осв Ввод'!#REF!</definedName>
    <definedName name="T62R29C37">'6.2. Фин Осв Ввод'!#REF!</definedName>
    <definedName name="T62R29C38">'6.2. Фин Осв Ввод'!#REF!</definedName>
    <definedName name="T62R29C39">'6.2. Фин Осв Ввод'!#REF!</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Ввод'!#REF!</definedName>
    <definedName name="T62R30C27">'6.2. Фин Осв Ввод'!#REF!</definedName>
    <definedName name="T62R30C28">'6.2. Фин Осв Ввод'!#REF!</definedName>
    <definedName name="T62R30C29">'6.2. Фин Осв Ввод'!#REF!</definedName>
    <definedName name="T62R30C3">'6.2. Фин Осв Ввод'!$C$30</definedName>
    <definedName name="T62R30C30">'6.2. Фин Осв Ввод'!#REF!</definedName>
    <definedName name="T62R30C31">'6.2. Фин Осв Ввод'!#REF!</definedName>
    <definedName name="T62R30C32">'6.2. Фин Осв Ввод'!#REF!</definedName>
    <definedName name="T62R30C33">'6.2. Фин Осв Ввод'!#REF!</definedName>
    <definedName name="T62R30C34">'6.2. Фин Осв Ввод'!#REF!</definedName>
    <definedName name="T62R30C35">'6.2. Фин Осв Ввод'!#REF!</definedName>
    <definedName name="T62R30C36">'6.2. Фин Осв Ввод'!#REF!</definedName>
    <definedName name="T62R30C37">'6.2. Фин Осв Ввод'!#REF!</definedName>
    <definedName name="T62R30C38">'6.2. Фин Осв Ввод'!#REF!</definedName>
    <definedName name="T62R30C39">'6.2. Фин Осв Ввод'!#REF!</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Ввод'!#REF!</definedName>
    <definedName name="T62R31C27">'6.2. Фин Осв Ввод'!#REF!</definedName>
    <definedName name="T62R31C28">'6.2. Фин Осв Ввод'!#REF!</definedName>
    <definedName name="T62R31C29">'6.2. Фин Осв Ввод'!#REF!</definedName>
    <definedName name="T62R31C3">'6.2. Фин Осв Ввод'!$C$31</definedName>
    <definedName name="T62R31C30">'6.2. Фин Осв Ввод'!#REF!</definedName>
    <definedName name="T62R31C31">'6.2. Фин Осв Ввод'!#REF!</definedName>
    <definedName name="T62R31C32">'6.2. Фин Осв Ввод'!#REF!</definedName>
    <definedName name="T62R31C33">'6.2. Фин Осв Ввод'!#REF!</definedName>
    <definedName name="T62R31C34">'6.2. Фин Осв Ввод'!#REF!</definedName>
    <definedName name="T62R31C35">'6.2. Фин Осв Ввод'!#REF!</definedName>
    <definedName name="T62R31C36">'6.2. Фин Осв Ввод'!#REF!</definedName>
    <definedName name="T62R31C37">'6.2. Фин Осв Ввод'!#REF!</definedName>
    <definedName name="T62R31C38">'6.2. Фин Осв Ввод'!#REF!</definedName>
    <definedName name="T62R31C39">'6.2. Фин Осв Ввод'!#REF!</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Ввод'!#REF!</definedName>
    <definedName name="T62R32C27">'6.2. Фин Осв Ввод'!#REF!</definedName>
    <definedName name="T62R32C28">'6.2. Фин Осв Ввод'!#REF!</definedName>
    <definedName name="T62R32C29">'6.2. Фин Осв Ввод'!#REF!</definedName>
    <definedName name="T62R32C3">'6.2. Фин Осв Ввод'!$C$32</definedName>
    <definedName name="T62R32C30">'6.2. Фин Осв Ввод'!#REF!</definedName>
    <definedName name="T62R32C31">'6.2. Фин Осв Ввод'!#REF!</definedName>
    <definedName name="T62R32C32">'6.2. Фин Осв Ввод'!#REF!</definedName>
    <definedName name="T62R32C33">'6.2. Фин Осв Ввод'!#REF!</definedName>
    <definedName name="T62R32C34">'6.2. Фин Осв Ввод'!#REF!</definedName>
    <definedName name="T62R32C35">'6.2. Фин Осв Ввод'!#REF!</definedName>
    <definedName name="T62R32C36">'6.2. Фин Осв Ввод'!#REF!</definedName>
    <definedName name="T62R32C37">'6.2. Фин Осв Ввод'!#REF!</definedName>
    <definedName name="T62R32C38">'6.2. Фин Осв Ввод'!#REF!</definedName>
    <definedName name="T62R32C39">'6.2. Фин Осв Ввод'!#REF!</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Ввод'!#REF!</definedName>
    <definedName name="T62R33C27">'6.2. Фин Осв Ввод'!#REF!</definedName>
    <definedName name="T62R33C28">'6.2. Фин Осв Ввод'!#REF!</definedName>
    <definedName name="T62R33C29">'6.2. Фин Осв Ввод'!#REF!</definedName>
    <definedName name="T62R33C3">'6.2. Фин Осв Ввод'!$C$33</definedName>
    <definedName name="T62R33C30">'6.2. Фин Осв Ввод'!#REF!</definedName>
    <definedName name="T62R33C31">'6.2. Фин Осв Ввод'!#REF!</definedName>
    <definedName name="T62R33C32">'6.2. Фин Осв Ввод'!#REF!</definedName>
    <definedName name="T62R33C33">'6.2. Фин Осв Ввод'!#REF!</definedName>
    <definedName name="T62R33C34">'6.2. Фин Осв Ввод'!#REF!</definedName>
    <definedName name="T62R33C35">'6.2. Фин Осв Ввод'!#REF!</definedName>
    <definedName name="T62R33C36">'6.2. Фин Осв Ввод'!#REF!</definedName>
    <definedName name="T62R33C37">'6.2. Фин Осв Ввод'!#REF!</definedName>
    <definedName name="T62R33C38">'6.2. Фин Осв Ввод'!#REF!</definedName>
    <definedName name="T62R33C39">'6.2. Фин Осв Ввод'!#REF!</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Ввод'!#REF!</definedName>
    <definedName name="T62R34C27">'6.2. Фин Осв Ввод'!#REF!</definedName>
    <definedName name="T62R34C28">'6.2. Фин Осв Ввод'!#REF!</definedName>
    <definedName name="T62R34C29">'6.2. Фин Осв Ввод'!#REF!</definedName>
    <definedName name="T62R34C3">'6.2. Фин Осв Ввод'!$C$34</definedName>
    <definedName name="T62R34C30">'6.2. Фин Осв Ввод'!#REF!</definedName>
    <definedName name="T62R34C31">'6.2. Фин Осв Ввод'!#REF!</definedName>
    <definedName name="T62R34C32">'6.2. Фин Осв Ввод'!#REF!</definedName>
    <definedName name="T62R34C33">'6.2. Фин Осв Ввод'!#REF!</definedName>
    <definedName name="T62R34C34">'6.2. Фин Осв Ввод'!#REF!</definedName>
    <definedName name="T62R34C35">'6.2. Фин Осв Ввод'!#REF!</definedName>
    <definedName name="T62R34C36">'6.2. Фин Осв Ввод'!#REF!</definedName>
    <definedName name="T62R34C37">'6.2. Фин Осв Ввод'!#REF!</definedName>
    <definedName name="T62R34C38">'6.2. Фин Осв Ввод'!#REF!</definedName>
    <definedName name="T62R34C39">'6.2. Фин Осв Ввод'!#REF!</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Ввод'!#REF!</definedName>
    <definedName name="T62R35C27">'6.2. Фин Осв Ввод'!#REF!</definedName>
    <definedName name="T62R35C28">'6.2. Фин Осв Ввод'!#REF!</definedName>
    <definedName name="T62R35C29">'6.2. Фин Осв Ввод'!#REF!</definedName>
    <definedName name="T62R35C3">'6.2. Фин Осв Ввод'!$C$35</definedName>
    <definedName name="T62R35C30">'6.2. Фин Осв Ввод'!#REF!</definedName>
    <definedName name="T62R35C31">'6.2. Фин Осв Ввод'!#REF!</definedName>
    <definedName name="T62R35C32">'6.2. Фин Осв Ввод'!#REF!</definedName>
    <definedName name="T62R35C33">'6.2. Фин Осв Ввод'!#REF!</definedName>
    <definedName name="T62R35C34">'6.2. Фин Осв Ввод'!#REF!</definedName>
    <definedName name="T62R35C35">'6.2. Фин Осв Ввод'!#REF!</definedName>
    <definedName name="T62R35C36">'6.2. Фин Осв Ввод'!#REF!</definedName>
    <definedName name="T62R35C37">'6.2. Фин Осв Ввод'!#REF!</definedName>
    <definedName name="T62R35C38">'6.2. Фин Осв Ввод'!#REF!</definedName>
    <definedName name="T62R35C39">'6.2. Фин Осв Ввод'!#REF!</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Ввод'!#REF!</definedName>
    <definedName name="T62R36C27">'6.2. Фин Осв Ввод'!#REF!</definedName>
    <definedName name="T62R36C28">'6.2. Фин Осв Ввод'!#REF!</definedName>
    <definedName name="T62R36C29">'6.2. Фин Осв Ввод'!#REF!</definedName>
    <definedName name="T62R36C3">'6.2. Фин Осв Ввод'!$C$36</definedName>
    <definedName name="T62R36C30">'6.2. Фин Осв Ввод'!#REF!</definedName>
    <definedName name="T62R36C31">'6.2. Фин Осв Ввод'!#REF!</definedName>
    <definedName name="T62R36C32">'6.2. Фин Осв Ввод'!#REF!</definedName>
    <definedName name="T62R36C33">'6.2. Фин Осв Ввод'!#REF!</definedName>
    <definedName name="T62R36C34">'6.2. Фин Осв Ввод'!#REF!</definedName>
    <definedName name="T62R36C35">'6.2. Фин Осв Ввод'!#REF!</definedName>
    <definedName name="T62R36C36">'6.2. Фин Осв Ввод'!#REF!</definedName>
    <definedName name="T62R36C37">'6.2. Фин Осв Ввод'!#REF!</definedName>
    <definedName name="T62R36C38">'6.2. Фин Осв Ввод'!#REF!</definedName>
    <definedName name="T62R36C39">'6.2. Фин Осв Ввод'!#REF!</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Ввод'!#REF!</definedName>
    <definedName name="T62R37C27">'6.2. Фин Осв Ввод'!#REF!</definedName>
    <definedName name="T62R37C28">'6.2. Фин Осв Ввод'!#REF!</definedName>
    <definedName name="T62R37C29">'6.2. Фин Осв Ввод'!#REF!</definedName>
    <definedName name="T62R37C3">'6.2. Фин Осв Ввод'!$C$37</definedName>
    <definedName name="T62R37C30">'6.2. Фин Осв Ввод'!#REF!</definedName>
    <definedName name="T62R37C31">'6.2. Фин Осв Ввод'!#REF!</definedName>
    <definedName name="T62R37C32">'6.2. Фин Осв Ввод'!#REF!</definedName>
    <definedName name="T62R37C33">'6.2. Фин Осв Ввод'!#REF!</definedName>
    <definedName name="T62R37C34">'6.2. Фин Осв Ввод'!#REF!</definedName>
    <definedName name="T62R37C35">'6.2. Фин Осв Ввод'!#REF!</definedName>
    <definedName name="T62R37C36">'6.2. Фин Осв Ввод'!#REF!</definedName>
    <definedName name="T62R37C37">'6.2. Фин Осв Ввод'!#REF!</definedName>
    <definedName name="T62R37C38">'6.2. Фин Осв Ввод'!#REF!</definedName>
    <definedName name="T62R37C39">'6.2. Фин Осв Ввод'!#REF!</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Ввод'!#REF!</definedName>
    <definedName name="T62R38C27">'6.2. Фин Осв Ввод'!#REF!</definedName>
    <definedName name="T62R38C28">'6.2. Фин Осв Ввод'!#REF!</definedName>
    <definedName name="T62R38C29">'6.2. Фин Осв Ввод'!#REF!</definedName>
    <definedName name="T62R38C3">'6.2. Фин Осв Ввод'!$C$38</definedName>
    <definedName name="T62R38C30">'6.2. Фин Осв Ввод'!#REF!</definedName>
    <definedName name="T62R38C31">'6.2. Фин Осв Ввод'!#REF!</definedName>
    <definedName name="T62R38C32">'6.2. Фин Осв Ввод'!#REF!</definedName>
    <definedName name="T62R38C33">'6.2. Фин Осв Ввод'!#REF!</definedName>
    <definedName name="T62R38C34">'6.2. Фин Осв Ввод'!#REF!</definedName>
    <definedName name="T62R38C35">'6.2. Фин Осв Ввод'!#REF!</definedName>
    <definedName name="T62R38C36">'6.2. Фин Осв Ввод'!#REF!</definedName>
    <definedName name="T62R38C37">'6.2. Фин Осв Ввод'!#REF!</definedName>
    <definedName name="T62R38C38">'6.2. Фин Осв Ввод'!#REF!</definedName>
    <definedName name="T62R38C39">'6.2. Фин Осв Ввод'!#REF!</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Ввод'!#REF!</definedName>
    <definedName name="T62R39C27">'6.2. Фин Осв Ввод'!#REF!</definedName>
    <definedName name="T62R39C28">'6.2. Фин Осв Ввод'!#REF!</definedName>
    <definedName name="T62R39C29">'6.2. Фин Осв Ввод'!#REF!</definedName>
    <definedName name="T62R39C3">'6.2. Фин Осв Ввод'!$C$39</definedName>
    <definedName name="T62R39C30">'6.2. Фин Осв Ввод'!#REF!</definedName>
    <definedName name="T62R39C31">'6.2. Фин Осв Ввод'!#REF!</definedName>
    <definedName name="T62R39C32">'6.2. Фин Осв Ввод'!#REF!</definedName>
    <definedName name="T62R39C33">'6.2. Фин Осв Ввод'!#REF!</definedName>
    <definedName name="T62R39C34">'6.2. Фин Осв Ввод'!#REF!</definedName>
    <definedName name="T62R39C35">'6.2. Фин Осв Ввод'!#REF!</definedName>
    <definedName name="T62R39C36">'6.2. Фин Осв Ввод'!#REF!</definedName>
    <definedName name="T62R39C37">'6.2. Фин Осв Ввод'!#REF!</definedName>
    <definedName name="T62R39C38">'6.2. Фин Осв Ввод'!#REF!</definedName>
    <definedName name="T62R39C39">'6.2. Фин Осв Ввод'!#REF!</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Ввод'!#REF!</definedName>
    <definedName name="T62R40C27">'6.2. Фин Осв Ввод'!#REF!</definedName>
    <definedName name="T62R40C28">'6.2. Фин Осв Ввод'!#REF!</definedName>
    <definedName name="T62R40C29">'6.2. Фин Осв Ввод'!#REF!</definedName>
    <definedName name="T62R40C3">'6.2. Фин Осв Ввод'!$C$40</definedName>
    <definedName name="T62R40C30">'6.2. Фин Осв Ввод'!#REF!</definedName>
    <definedName name="T62R40C31">'6.2. Фин Осв Ввод'!#REF!</definedName>
    <definedName name="T62R40C32">'6.2. Фин Осв Ввод'!#REF!</definedName>
    <definedName name="T62R40C33">'6.2. Фин Осв Ввод'!#REF!</definedName>
    <definedName name="T62R40C34">'6.2. Фин Осв Ввод'!#REF!</definedName>
    <definedName name="T62R40C35">'6.2. Фин Осв Ввод'!#REF!</definedName>
    <definedName name="T62R40C36">'6.2. Фин Осв Ввод'!#REF!</definedName>
    <definedName name="T62R40C37">'6.2. Фин Осв Ввод'!#REF!</definedName>
    <definedName name="T62R40C38">'6.2. Фин Осв Ввод'!#REF!</definedName>
    <definedName name="T62R40C39">'6.2. Фин Осв Ввод'!#REF!</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Ввод'!#REF!</definedName>
    <definedName name="T62R41C27">'6.2. Фин Осв Ввод'!#REF!</definedName>
    <definedName name="T62R41C28">'6.2. Фин Осв Ввод'!#REF!</definedName>
    <definedName name="T62R41C29">'6.2. Фин Осв Ввод'!#REF!</definedName>
    <definedName name="T62R41C3">'6.2. Фин Осв Ввод'!$C$41</definedName>
    <definedName name="T62R41C30">'6.2. Фин Осв Ввод'!#REF!</definedName>
    <definedName name="T62R41C31">'6.2. Фин Осв Ввод'!#REF!</definedName>
    <definedName name="T62R41C32">'6.2. Фин Осв Ввод'!#REF!</definedName>
    <definedName name="T62R41C33">'6.2. Фин Осв Ввод'!#REF!</definedName>
    <definedName name="T62R41C34">'6.2. Фин Осв Ввод'!#REF!</definedName>
    <definedName name="T62R41C35">'6.2. Фин Осв Ввод'!#REF!</definedName>
    <definedName name="T62R41C36">'6.2. Фин Осв Ввод'!#REF!</definedName>
    <definedName name="T62R41C37">'6.2. Фин Осв Ввод'!#REF!</definedName>
    <definedName name="T62R41C38">'6.2. Фин Осв Ввод'!#REF!</definedName>
    <definedName name="T62R41C39">'6.2. Фин Осв Ввод'!#REF!</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Ввод'!#REF!</definedName>
    <definedName name="T62R42C27">'6.2. Фин Осв Ввод'!#REF!</definedName>
    <definedName name="T62R42C28">'6.2. Фин Осв Ввод'!#REF!</definedName>
    <definedName name="T62R42C29">'6.2. Фин Осв Ввод'!#REF!</definedName>
    <definedName name="T62R42C3">'6.2. Фин Осв Ввод'!$C$42</definedName>
    <definedName name="T62R42C30">'6.2. Фин Осв Ввод'!#REF!</definedName>
    <definedName name="T62R42C31">'6.2. Фин Осв Ввод'!#REF!</definedName>
    <definedName name="T62R42C32">'6.2. Фин Осв Ввод'!#REF!</definedName>
    <definedName name="T62R42C33">'6.2. Фин Осв Ввод'!#REF!</definedName>
    <definedName name="T62R42C34">'6.2. Фин Осв Ввод'!#REF!</definedName>
    <definedName name="T62R42C35">'6.2. Фин Осв Ввод'!#REF!</definedName>
    <definedName name="T62R42C36">'6.2. Фин Осв Ввод'!#REF!</definedName>
    <definedName name="T62R42C37">'6.2. Фин Осв Ввод'!#REF!</definedName>
    <definedName name="T62R42C38">'6.2. Фин Осв Ввод'!#REF!</definedName>
    <definedName name="T62R42C39">'6.2. Фин Осв Ввод'!#REF!</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Ввод'!#REF!</definedName>
    <definedName name="T62R43C27">'6.2. Фин Осв Ввод'!#REF!</definedName>
    <definedName name="T62R43C28">'6.2. Фин Осв Ввод'!#REF!</definedName>
    <definedName name="T62R43C29">'6.2. Фин Осв Ввод'!#REF!</definedName>
    <definedName name="T62R43C3">'6.2. Фин Осв Ввод'!$C$43</definedName>
    <definedName name="T62R43C30">'6.2. Фин Осв Ввод'!#REF!</definedName>
    <definedName name="T62R43C31">'6.2. Фин Осв Ввод'!#REF!</definedName>
    <definedName name="T62R43C32">'6.2. Фин Осв Ввод'!#REF!</definedName>
    <definedName name="T62R43C33">'6.2. Фин Осв Ввод'!#REF!</definedName>
    <definedName name="T62R43C34">'6.2. Фин Осв Ввод'!#REF!</definedName>
    <definedName name="T62R43C35">'6.2. Фин Осв Ввод'!#REF!</definedName>
    <definedName name="T62R43C36">'6.2. Фин Осв Ввод'!#REF!</definedName>
    <definedName name="T62R43C37">'6.2. Фин Осв Ввод'!#REF!</definedName>
    <definedName name="T62R43C38">'6.2. Фин Осв Ввод'!#REF!</definedName>
    <definedName name="T62R43C39">'6.2. Фин Осв Ввод'!#REF!</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Ввод'!#REF!</definedName>
    <definedName name="T62R44C27">'6.2. Фин Осв Ввод'!#REF!</definedName>
    <definedName name="T62R44C28">'6.2. Фин Осв Ввод'!#REF!</definedName>
    <definedName name="T62R44C29">'6.2. Фин Осв Ввод'!#REF!</definedName>
    <definedName name="T62R44C3">'6.2. Фин Осв Ввод'!$C$44</definedName>
    <definedName name="T62R44C30">'6.2. Фин Осв Ввод'!#REF!</definedName>
    <definedName name="T62R44C31">'6.2. Фин Осв Ввод'!#REF!</definedName>
    <definedName name="T62R44C32">'6.2. Фин Осв Ввод'!#REF!</definedName>
    <definedName name="T62R44C33">'6.2. Фин Осв Ввод'!#REF!</definedName>
    <definedName name="T62R44C34">'6.2. Фин Осв Ввод'!#REF!</definedName>
    <definedName name="T62R44C35">'6.2. Фин Осв Ввод'!#REF!</definedName>
    <definedName name="T62R44C36">'6.2. Фин Осв Ввод'!#REF!</definedName>
    <definedName name="T62R44C37">'6.2. Фин Осв Ввод'!#REF!</definedName>
    <definedName name="T62R44C38">'6.2. Фин Осв Ввод'!#REF!</definedName>
    <definedName name="T62R44C39">'6.2. Фин Осв Ввод'!#REF!</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Ввод'!#REF!</definedName>
    <definedName name="T62R45C27">'6.2. Фин Осв Ввод'!#REF!</definedName>
    <definedName name="T62R45C28">'6.2. Фин Осв Ввод'!#REF!</definedName>
    <definedName name="T62R45C29">'6.2. Фин Осв Ввод'!#REF!</definedName>
    <definedName name="T62R45C3">'6.2. Фин Осв Ввод'!$C$45</definedName>
    <definedName name="T62R45C30">'6.2. Фин Осв Ввод'!#REF!</definedName>
    <definedName name="T62R45C31">'6.2. Фин Осв Ввод'!#REF!</definedName>
    <definedName name="T62R45C32">'6.2. Фин Осв Ввод'!#REF!</definedName>
    <definedName name="T62R45C33">'6.2. Фин Осв Ввод'!#REF!</definedName>
    <definedName name="T62R45C34">'6.2. Фин Осв Ввод'!#REF!</definedName>
    <definedName name="T62R45C35">'6.2. Фин Осв Ввод'!#REF!</definedName>
    <definedName name="T62R45C36">'6.2. Фин Осв Ввод'!#REF!</definedName>
    <definedName name="T62R45C37">'6.2. Фин Осв Ввод'!#REF!</definedName>
    <definedName name="T62R45C38">'6.2. Фин Осв Ввод'!#REF!</definedName>
    <definedName name="T62R45C39">'6.2. Фин Осв Ввод'!#REF!</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Ввод'!#REF!</definedName>
    <definedName name="T62R46C27">'6.2. Фин Осв Ввод'!#REF!</definedName>
    <definedName name="T62R46C28">'6.2. Фин Осв Ввод'!#REF!</definedName>
    <definedName name="T62R46C29">'6.2. Фин Осв Ввод'!#REF!</definedName>
    <definedName name="T62R46C3">'6.2. Фин Осв Ввод'!$C$46</definedName>
    <definedName name="T62R46C30">'6.2. Фин Осв Ввод'!#REF!</definedName>
    <definedName name="T62R46C31">'6.2. Фин Осв Ввод'!#REF!</definedName>
    <definedName name="T62R46C32">'6.2. Фин Осв Ввод'!#REF!</definedName>
    <definedName name="T62R46C33">'6.2. Фин Осв Ввод'!#REF!</definedName>
    <definedName name="T62R46C34">'6.2. Фин Осв Ввод'!#REF!</definedName>
    <definedName name="T62R46C35">'6.2. Фин Осв Ввод'!#REF!</definedName>
    <definedName name="T62R46C36">'6.2. Фин Осв Ввод'!#REF!</definedName>
    <definedName name="T62R46C37">'6.2. Фин Осв Ввод'!#REF!</definedName>
    <definedName name="T62R46C38">'6.2. Фин Осв Ввод'!#REF!</definedName>
    <definedName name="T62R46C39">'6.2. Фин Осв Ввод'!#REF!</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Ввод'!#REF!</definedName>
    <definedName name="T62R47C27">'6.2. Фин Осв Ввод'!#REF!</definedName>
    <definedName name="T62R47C28">'6.2. Фин Осв Ввод'!#REF!</definedName>
    <definedName name="T62R47C29">'6.2. Фин Осв Ввод'!#REF!</definedName>
    <definedName name="T62R47C3">'6.2. Фин Осв Ввод'!$C$47</definedName>
    <definedName name="T62R47C30">'6.2. Фин Осв Ввод'!#REF!</definedName>
    <definedName name="T62R47C31">'6.2. Фин Осв Ввод'!#REF!</definedName>
    <definedName name="T62R47C32">'6.2. Фин Осв Ввод'!#REF!</definedName>
    <definedName name="T62R47C33">'6.2. Фин Осв Ввод'!#REF!</definedName>
    <definedName name="T62R47C34">'6.2. Фин Осв Ввод'!#REF!</definedName>
    <definedName name="T62R47C35">'6.2. Фин Осв Ввод'!#REF!</definedName>
    <definedName name="T62R47C36">'6.2. Фин Осв Ввод'!#REF!</definedName>
    <definedName name="T62R47C37">'6.2. Фин Осв Ввод'!#REF!</definedName>
    <definedName name="T62R47C38">'6.2. Фин Осв Ввод'!#REF!</definedName>
    <definedName name="T62R47C39">'6.2. Фин Осв Ввод'!#REF!</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Ввод'!#REF!</definedName>
    <definedName name="T62R48C27">'6.2. Фин Осв Ввод'!#REF!</definedName>
    <definedName name="T62R48C28">'6.2. Фин Осв Ввод'!#REF!</definedName>
    <definedName name="T62R48C29">'6.2. Фин Осв Ввод'!#REF!</definedName>
    <definedName name="T62R48C3">'6.2. Фин Осв Ввод'!$C$48</definedName>
    <definedName name="T62R48C30">'6.2. Фин Осв Ввод'!#REF!</definedName>
    <definedName name="T62R48C31">'6.2. Фин Осв Ввод'!#REF!</definedName>
    <definedName name="T62R48C32">'6.2. Фин Осв Ввод'!#REF!</definedName>
    <definedName name="T62R48C33">'6.2. Фин Осв Ввод'!#REF!</definedName>
    <definedName name="T62R48C34">'6.2. Фин Осв Ввод'!#REF!</definedName>
    <definedName name="T62R48C35">'6.2. Фин Осв Ввод'!#REF!</definedName>
    <definedName name="T62R48C36">'6.2. Фин Осв Ввод'!#REF!</definedName>
    <definedName name="T62R48C37">'6.2. Фин Осв Ввод'!#REF!</definedName>
    <definedName name="T62R48C38">'6.2. Фин Осв Ввод'!#REF!</definedName>
    <definedName name="T62R48C39">'6.2. Фин Осв Ввод'!#REF!</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Ввод'!#REF!</definedName>
    <definedName name="T62R49C27">'6.2. Фин Осв Ввод'!#REF!</definedName>
    <definedName name="T62R49C28">'6.2. Фин Осв Ввод'!#REF!</definedName>
    <definedName name="T62R49C29">'6.2. Фин Осв Ввод'!#REF!</definedName>
    <definedName name="T62R49C3">'6.2. Фин Осв Ввод'!$C$49</definedName>
    <definedName name="T62R49C30">'6.2. Фин Осв Ввод'!#REF!</definedName>
    <definedName name="T62R49C31">'6.2. Фин Осв Ввод'!#REF!</definedName>
    <definedName name="T62R49C32">'6.2. Фин Осв Ввод'!#REF!</definedName>
    <definedName name="T62R49C33">'6.2. Фин Осв Ввод'!#REF!</definedName>
    <definedName name="T62R49C34">'6.2. Фин Осв Ввод'!#REF!</definedName>
    <definedName name="T62R49C35">'6.2. Фин Осв Ввод'!#REF!</definedName>
    <definedName name="T62R49C36">'6.2. Фин Осв Ввод'!#REF!</definedName>
    <definedName name="T62R49C37">'6.2. Фин Осв Ввод'!#REF!</definedName>
    <definedName name="T62R49C38">'6.2. Фин Осв Ввод'!#REF!</definedName>
    <definedName name="T62R49C39">'6.2. Фин Осв Ввод'!#REF!</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Ввод'!#REF!</definedName>
    <definedName name="T62R50C27">'6.2. Фин Осв Ввод'!#REF!</definedName>
    <definedName name="T62R50C28">'6.2. Фин Осв Ввод'!#REF!</definedName>
    <definedName name="T62R50C29">'6.2. Фин Осв Ввод'!#REF!</definedName>
    <definedName name="T62R50C3">'6.2. Фин Осв Ввод'!$C$50</definedName>
    <definedName name="T62R50C30">'6.2. Фин Осв Ввод'!#REF!</definedName>
    <definedName name="T62R50C31">'6.2. Фин Осв Ввод'!#REF!</definedName>
    <definedName name="T62R50C32">'6.2. Фин Осв Ввод'!#REF!</definedName>
    <definedName name="T62R50C33">'6.2. Фин Осв Ввод'!#REF!</definedName>
    <definedName name="T62R50C34">'6.2. Фин Осв Ввод'!#REF!</definedName>
    <definedName name="T62R50C35">'6.2. Фин Осв Ввод'!#REF!</definedName>
    <definedName name="T62R50C36">'6.2. Фин Осв Ввод'!#REF!</definedName>
    <definedName name="T62R50C37">'6.2. Фин Осв Ввод'!#REF!</definedName>
    <definedName name="T62R50C38">'6.2. Фин Осв Ввод'!#REF!</definedName>
    <definedName name="T62R50C39">'6.2. Фин Осв Ввод'!#REF!</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Ввод'!#REF!</definedName>
    <definedName name="T62R51C27">'6.2. Фин Осв Ввод'!#REF!</definedName>
    <definedName name="T62R51C28">'6.2. Фин Осв Ввод'!#REF!</definedName>
    <definedName name="T62R51C29">'6.2. Фин Осв Ввод'!#REF!</definedName>
    <definedName name="T62R51C3">'6.2. Фин Осв Ввод'!$C$51</definedName>
    <definedName name="T62R51C30">'6.2. Фин Осв Ввод'!#REF!</definedName>
    <definedName name="T62R51C31">'6.2. Фин Осв Ввод'!#REF!</definedName>
    <definedName name="T62R51C32">'6.2. Фин Осв Ввод'!#REF!</definedName>
    <definedName name="T62R51C33">'6.2. Фин Осв Ввод'!#REF!</definedName>
    <definedName name="T62R51C34">'6.2. Фин Осв Ввод'!#REF!</definedName>
    <definedName name="T62R51C35">'6.2. Фин Осв Ввод'!#REF!</definedName>
    <definedName name="T62R51C36">'6.2. Фин Осв Ввод'!#REF!</definedName>
    <definedName name="T62R51C37">'6.2. Фин Осв Ввод'!#REF!</definedName>
    <definedName name="T62R51C38">'6.2. Фин Осв Ввод'!#REF!</definedName>
    <definedName name="T62R51C39">'6.2. Фин Осв Ввод'!#REF!</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Ввод'!#REF!</definedName>
    <definedName name="T62R52C27">'6.2. Фин Осв Ввод'!#REF!</definedName>
    <definedName name="T62R52C28">'6.2. Фин Осв Ввод'!#REF!</definedName>
    <definedName name="T62R52C29">'6.2. Фин Осв Ввод'!#REF!</definedName>
    <definedName name="T62R52C3">'6.2. Фин Осв Ввод'!$C$52</definedName>
    <definedName name="T62R52C30">'6.2. Фин Осв Ввод'!#REF!</definedName>
    <definedName name="T62R52C31">'6.2. Фин Осв Ввод'!#REF!</definedName>
    <definedName name="T62R52C32">'6.2. Фин Осв Ввод'!#REF!</definedName>
    <definedName name="T62R52C33">'6.2. Фин Осв Ввод'!#REF!</definedName>
    <definedName name="T62R52C34">'6.2. Фин Осв Ввод'!#REF!</definedName>
    <definedName name="T62R52C35">'6.2. Фин Осв Ввод'!#REF!</definedName>
    <definedName name="T62R52C36">'6.2. Фин Осв Ввод'!#REF!</definedName>
    <definedName name="T62R52C37">'6.2. Фин Осв Ввод'!#REF!</definedName>
    <definedName name="T62R52C38">'6.2. Фин Осв Ввод'!#REF!</definedName>
    <definedName name="T62R52C39">'6.2. Фин Осв Ввод'!#REF!</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Ввод'!#REF!</definedName>
    <definedName name="T62R53C27">'6.2. Фин Осв Ввод'!#REF!</definedName>
    <definedName name="T62R53C28">'6.2. Фин Осв Ввод'!#REF!</definedName>
    <definedName name="T62R53C29">'6.2. Фин Осв Ввод'!#REF!</definedName>
    <definedName name="T62R53C3">'6.2. Фин Осв Ввод'!$C$53</definedName>
    <definedName name="T62R53C30">'6.2. Фин Осв Ввод'!#REF!</definedName>
    <definedName name="T62R53C31">'6.2. Фин Осв Ввод'!#REF!</definedName>
    <definedName name="T62R53C32">'6.2. Фин Осв Ввод'!#REF!</definedName>
    <definedName name="T62R53C33">'6.2. Фин Осв Ввод'!#REF!</definedName>
    <definedName name="T62R53C34">'6.2. Фин Осв Ввод'!#REF!</definedName>
    <definedName name="T62R53C35">'6.2. Фин Осв Ввод'!#REF!</definedName>
    <definedName name="T62R53C36">'6.2. Фин Осв Ввод'!#REF!</definedName>
    <definedName name="T62R53C37">'6.2. Фин Осв Ввод'!#REF!</definedName>
    <definedName name="T62R53C38">'6.2. Фин Осв Ввод'!#REF!</definedName>
    <definedName name="T62R53C39">'6.2. Фин Осв Ввод'!#REF!</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Ввод'!#REF!</definedName>
    <definedName name="T62R54C27">'6.2. Фин Осв Ввод'!#REF!</definedName>
    <definedName name="T62R54C28">'6.2. Фин Осв Ввод'!#REF!</definedName>
    <definedName name="T62R54C29">'6.2. Фин Осв Ввод'!#REF!</definedName>
    <definedName name="T62R54C3">'6.2. Фин Осв Ввод'!$C$54</definedName>
    <definedName name="T62R54C30">'6.2. Фин Осв Ввод'!#REF!</definedName>
    <definedName name="T62R54C31">'6.2. Фин Осв Ввод'!#REF!</definedName>
    <definedName name="T62R54C32">'6.2. Фин Осв Ввод'!#REF!</definedName>
    <definedName name="T62R54C33">'6.2. Фин Осв Ввод'!#REF!</definedName>
    <definedName name="T62R54C34">'6.2. Фин Осв Ввод'!#REF!</definedName>
    <definedName name="T62R54C35">'6.2. Фин Осв Ввод'!#REF!</definedName>
    <definedName name="T62R54C36">'6.2. Фин Осв Ввод'!#REF!</definedName>
    <definedName name="T62R54C37">'6.2. Фин Осв Ввод'!#REF!</definedName>
    <definedName name="T62R54C38">'6.2. Фин Осв Ввод'!#REF!</definedName>
    <definedName name="T62R54C39">'6.2. Фин Осв Ввод'!#REF!</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Ввод'!#REF!</definedName>
    <definedName name="T62R55C27">'6.2. Фин Осв Ввод'!#REF!</definedName>
    <definedName name="T62R55C28">'6.2. Фин Осв Ввод'!#REF!</definedName>
    <definedName name="T62R55C29">'6.2. Фин Осв Ввод'!#REF!</definedName>
    <definedName name="T62R55C3">'6.2. Фин Осв Ввод'!$C$55</definedName>
    <definedName name="T62R55C30">'6.2. Фин Осв Ввод'!#REF!</definedName>
    <definedName name="T62R55C31">'6.2. Фин Осв Ввод'!#REF!</definedName>
    <definedName name="T62R55C32">'6.2. Фин Осв Ввод'!#REF!</definedName>
    <definedName name="T62R55C33">'6.2. Фин Осв Ввод'!#REF!</definedName>
    <definedName name="T62R55C34">'6.2. Фин Осв Ввод'!#REF!</definedName>
    <definedName name="T62R55C35">'6.2. Фин Осв Ввод'!#REF!</definedName>
    <definedName name="T62R55C36">'6.2. Фин Осв Ввод'!#REF!</definedName>
    <definedName name="T62R55C37">'6.2. Фин Осв Ввод'!#REF!</definedName>
    <definedName name="T62R55C38">'6.2. Фин Осв Ввод'!#REF!</definedName>
    <definedName name="T62R55C39">'6.2. Фин Осв Ввод'!#REF!</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Ввод'!#REF!</definedName>
    <definedName name="T62R56C27">'6.2. Фин Осв Ввод'!#REF!</definedName>
    <definedName name="T62R56C28">'6.2. Фин Осв Ввод'!#REF!</definedName>
    <definedName name="T62R56C29">'6.2. Фин Осв Ввод'!#REF!</definedName>
    <definedName name="T62R56C3">'6.2. Фин Осв Ввод'!$C$56</definedName>
    <definedName name="T62R56C30">'6.2. Фин Осв Ввод'!#REF!</definedName>
    <definedName name="T62R56C31">'6.2. Фин Осв Ввод'!#REF!</definedName>
    <definedName name="T62R56C32">'6.2. Фин Осв Ввод'!#REF!</definedName>
    <definedName name="T62R56C33">'6.2. Фин Осв Ввод'!#REF!</definedName>
    <definedName name="T62R56C34">'6.2. Фин Осв Ввод'!#REF!</definedName>
    <definedName name="T62R56C35">'6.2. Фин Осв Ввод'!#REF!</definedName>
    <definedName name="T62R56C36">'6.2. Фин Осв Ввод'!#REF!</definedName>
    <definedName name="T62R56C37">'6.2. Фин Осв Ввод'!#REF!</definedName>
    <definedName name="T62R56C38">'6.2. Фин Осв Ввод'!#REF!</definedName>
    <definedName name="T62R56C39">'6.2. Фин Осв Ввод'!#REF!</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Ввод'!#REF!</definedName>
    <definedName name="T62R57C27">'6.2. Фин Осв Ввод'!#REF!</definedName>
    <definedName name="T62R57C28">'6.2. Фин Осв Ввод'!#REF!</definedName>
    <definedName name="T62R57C29">'6.2. Фин Осв Ввод'!#REF!</definedName>
    <definedName name="T62R57C3">'6.2. Фин Осв Ввод'!$C$57</definedName>
    <definedName name="T62R57C30">'6.2. Фин Осв Ввод'!#REF!</definedName>
    <definedName name="T62R57C31">'6.2. Фин Осв Ввод'!#REF!</definedName>
    <definedName name="T62R57C32">'6.2. Фин Осв Ввод'!#REF!</definedName>
    <definedName name="T62R57C33">'6.2. Фин Осв Ввод'!#REF!</definedName>
    <definedName name="T62R57C34">'6.2. Фин Осв Ввод'!#REF!</definedName>
    <definedName name="T62R57C35">'6.2. Фин Осв Ввод'!#REF!</definedName>
    <definedName name="T62R57C36">'6.2. Фин Осв Ввод'!#REF!</definedName>
    <definedName name="T62R57C37">'6.2. Фин Осв Ввод'!#REF!</definedName>
    <definedName name="T62R57C38">'6.2. Фин Осв Ввод'!#REF!</definedName>
    <definedName name="T62R57C39">'6.2. Фин Осв Ввод'!#REF!</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Ввод'!#REF!</definedName>
    <definedName name="T62R58C27">'6.2. Фин Осв Ввод'!#REF!</definedName>
    <definedName name="T62R58C28">'6.2. Фин Осв Ввод'!#REF!</definedName>
    <definedName name="T62R58C29">'6.2. Фин Осв Ввод'!#REF!</definedName>
    <definedName name="T62R58C3">'6.2. Фин Осв Ввод'!$C$58</definedName>
    <definedName name="T62R58C30">'6.2. Фин Осв Ввод'!#REF!</definedName>
    <definedName name="T62R58C31">'6.2. Фин Осв Ввод'!#REF!</definedName>
    <definedName name="T62R58C32">'6.2. Фин Осв Ввод'!#REF!</definedName>
    <definedName name="T62R58C33">'6.2. Фин Осв Ввод'!#REF!</definedName>
    <definedName name="T62R58C34">'6.2. Фин Осв Ввод'!#REF!</definedName>
    <definedName name="T62R58C35">'6.2. Фин Осв Ввод'!#REF!</definedName>
    <definedName name="T62R58C36">'6.2. Фин Осв Ввод'!#REF!</definedName>
    <definedName name="T62R58C37">'6.2. Фин Осв Ввод'!#REF!</definedName>
    <definedName name="T62R58C38">'6.2. Фин Осв Ввод'!#REF!</definedName>
    <definedName name="T62R58C39">'6.2. Фин Осв Ввод'!#REF!</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Ввод'!#REF!</definedName>
    <definedName name="T62R59C27">'6.2. Фин Осв Ввод'!#REF!</definedName>
    <definedName name="T62R59C28">'6.2. Фин Осв Ввод'!#REF!</definedName>
    <definedName name="T62R59C29">'6.2. Фин Осв Ввод'!#REF!</definedName>
    <definedName name="T62R59C3">'6.2. Фин Осв Ввод'!$C$59</definedName>
    <definedName name="T62R59C30">'6.2. Фин Осв Ввод'!#REF!</definedName>
    <definedName name="T62R59C31">'6.2. Фин Осв Ввод'!#REF!</definedName>
    <definedName name="T62R59C32">'6.2. Фин Осв Ввод'!#REF!</definedName>
    <definedName name="T62R59C33">'6.2. Фин Осв Ввод'!#REF!</definedName>
    <definedName name="T62R59C34">'6.2. Фин Осв Ввод'!#REF!</definedName>
    <definedName name="T62R59C35">'6.2. Фин Осв Ввод'!#REF!</definedName>
    <definedName name="T62R59C36">'6.2. Фин Осв Ввод'!#REF!</definedName>
    <definedName name="T62R59C37">'6.2. Фин Осв Ввод'!#REF!</definedName>
    <definedName name="T62R59C38">'6.2. Фин Осв Ввод'!#REF!</definedName>
    <definedName name="T62R59C39">'6.2. Фин Осв Ввод'!#REF!</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Ввод'!#REF!</definedName>
    <definedName name="T62R60C27">'6.2. Фин Осв Ввод'!#REF!</definedName>
    <definedName name="T62R60C28">'6.2. Фин Осв Ввод'!#REF!</definedName>
    <definedName name="T62R60C29">'6.2. Фин Осв Ввод'!#REF!</definedName>
    <definedName name="T62R60C3">'6.2. Фин Осв Ввод'!$C$60</definedName>
    <definedName name="T62R60C30">'6.2. Фин Осв Ввод'!#REF!</definedName>
    <definedName name="T62R60C31">'6.2. Фин Осв Ввод'!#REF!</definedName>
    <definedName name="T62R60C32">'6.2. Фин Осв Ввод'!#REF!</definedName>
    <definedName name="T62R60C33">'6.2. Фин Осв Ввод'!#REF!</definedName>
    <definedName name="T62R60C34">'6.2. Фин Осв Ввод'!#REF!</definedName>
    <definedName name="T62R60C35">'6.2. Фин Осв Ввод'!#REF!</definedName>
    <definedName name="T62R60C36">'6.2. Фин Осв Ввод'!#REF!</definedName>
    <definedName name="T62R60C37">'6.2. Фин Осв Ввод'!#REF!</definedName>
    <definedName name="T62R60C38">'6.2. Фин Осв Ввод'!#REF!</definedName>
    <definedName name="T62R60C39">'6.2. Фин Осв Ввод'!#REF!</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Ввод'!#REF!</definedName>
    <definedName name="T62R61C27">'6.2. Фин Осв Ввод'!#REF!</definedName>
    <definedName name="T62R61C28">'6.2. Фин Осв Ввод'!#REF!</definedName>
    <definedName name="T62R61C29">'6.2. Фин Осв Ввод'!#REF!</definedName>
    <definedName name="T62R61C3">'6.2. Фин Осв Ввод'!$C$61</definedName>
    <definedName name="T62R61C30">'6.2. Фин Осв Ввод'!#REF!</definedName>
    <definedName name="T62R61C31">'6.2. Фин Осв Ввод'!#REF!</definedName>
    <definedName name="T62R61C32">'6.2. Фин Осв Ввод'!#REF!</definedName>
    <definedName name="T62R61C33">'6.2. Фин Осв Ввод'!#REF!</definedName>
    <definedName name="T62R61C34">'6.2. Фин Осв Ввод'!#REF!</definedName>
    <definedName name="T62R61C35">'6.2. Фин Осв Ввод'!#REF!</definedName>
    <definedName name="T62R61C36">'6.2. Фин Осв Ввод'!#REF!</definedName>
    <definedName name="T62R61C37">'6.2. Фин Осв Ввод'!#REF!</definedName>
    <definedName name="T62R61C38">'6.2. Фин Осв Ввод'!#REF!</definedName>
    <definedName name="T62R61C39">'6.2. Фин Осв Ввод'!#REF!</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Ввод'!#REF!</definedName>
    <definedName name="T62R62C27">'6.2. Фин Осв Ввод'!#REF!</definedName>
    <definedName name="T62R62C28">'6.2. Фин Осв Ввод'!#REF!</definedName>
    <definedName name="T62R62C29">'6.2. Фин Осв Ввод'!#REF!</definedName>
    <definedName name="T62R62C3">'6.2. Фин Осв Ввод'!$C$62</definedName>
    <definedName name="T62R62C30">'6.2. Фин Осв Ввод'!#REF!</definedName>
    <definedName name="T62R62C31">'6.2. Фин Осв Ввод'!#REF!</definedName>
    <definedName name="T62R62C32">'6.2. Фин Осв Ввод'!#REF!</definedName>
    <definedName name="T62R62C33">'6.2. Фин Осв Ввод'!#REF!</definedName>
    <definedName name="T62R62C34">'6.2. Фин Осв Ввод'!#REF!</definedName>
    <definedName name="T62R62C35">'6.2. Фин Осв Ввод'!#REF!</definedName>
    <definedName name="T62R62C36">'6.2. Фин Осв Ввод'!#REF!</definedName>
    <definedName name="T62R62C37">'6.2. Фин Осв Ввод'!#REF!</definedName>
    <definedName name="T62R62C38">'6.2. Фин Осв Ввод'!#REF!</definedName>
    <definedName name="T62R62C39">'6.2. Фин Осв Ввод'!#REF!</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Ввод'!#REF!</definedName>
    <definedName name="T62R63C27">'6.2. Фин Осв Ввод'!#REF!</definedName>
    <definedName name="T62R63C28">'6.2. Фин Осв Ввод'!#REF!</definedName>
    <definedName name="T62R63C29">'6.2. Фин Осв Ввод'!#REF!</definedName>
    <definedName name="T62R63C3">'6.2. Фин Осв Ввод'!$C$63</definedName>
    <definedName name="T62R63C30">'6.2. Фин Осв Ввод'!#REF!</definedName>
    <definedName name="T62R63C31">'6.2. Фин Осв Ввод'!#REF!</definedName>
    <definedName name="T62R63C32">'6.2. Фин Осв Ввод'!#REF!</definedName>
    <definedName name="T62R63C33">'6.2. Фин Осв Ввод'!#REF!</definedName>
    <definedName name="T62R63C34">'6.2. Фин Осв Ввод'!#REF!</definedName>
    <definedName name="T62R63C35">'6.2. Фин Осв Ввод'!#REF!</definedName>
    <definedName name="T62R63C36">'6.2. Фин Осв Ввод'!#REF!</definedName>
    <definedName name="T62R63C37">'6.2. Фин Осв Ввод'!#REF!</definedName>
    <definedName name="T62R63C38">'6.2. Фин Осв Ввод'!#REF!</definedName>
    <definedName name="T62R63C39">'6.2. Фин Осв Ввод'!#REF!</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Ввод'!#REF!</definedName>
    <definedName name="T62R64C27">'6.2. Фин Осв Ввод'!#REF!</definedName>
    <definedName name="T62R64C28">'6.2. Фин Осв Ввод'!#REF!</definedName>
    <definedName name="T62R64C29">'6.2. Фин Осв Ввод'!#REF!</definedName>
    <definedName name="T62R64C3">'6.2. Фин Осв Ввод'!$C$64</definedName>
    <definedName name="T62R64C30">'6.2. Фин Осв Ввод'!#REF!</definedName>
    <definedName name="T62R64C31">'6.2. Фин Осв Ввод'!#REF!</definedName>
    <definedName name="T62R64C32">'6.2. Фин Осв Ввод'!#REF!</definedName>
    <definedName name="T62R64C33">'6.2. Фин Осв Ввод'!#REF!</definedName>
    <definedName name="T62R64C34">'6.2. Фин Осв Ввод'!#REF!</definedName>
    <definedName name="T62R64C35">'6.2. Фин Осв Ввод'!#REF!</definedName>
    <definedName name="T62R64C36">'6.2. Фин Осв Ввод'!#REF!</definedName>
    <definedName name="T62R64C37">'6.2. Фин Осв Ввод'!#REF!</definedName>
    <definedName name="T62R64C38">'6.2. Фин Осв Ввод'!#REF!</definedName>
    <definedName name="T62R64C39">'6.2. Фин Осв Ввод'!#REF!</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 localSheetId="7">'[1]8. Общие сведения'!$B$27</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 localSheetId="7">'[1]8. Общие сведения'!$B$33</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 localSheetId="7">'[1]8. Общие сведения'!$B$38</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 localSheetId="7">'[1]8. Общие сведения'!$B$43</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 localSheetId="7">'[1]8. Общие сведения'!$B$53</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 localSheetId="7">'[1]8. Общие сведения'!$B$65</definedName>
    <definedName name="T8R65">'8. Общие сведения'!$B$65</definedName>
    <definedName name="T8R66" localSheetId="7">'[1]8. Общие сведения'!$B$66</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7">'5. Анализ Эконом Эфф'!$A$1:$AF$94</definedName>
    <definedName name="_xlnm.Print_Area" localSheetId="8">'6.1. Сетевой график'!$A$1:$J$39</definedName>
    <definedName name="_xlnm.Print_Area" localSheetId="9">'6.2. Фин Осв Ввод'!$A$1:$Y$64</definedName>
    <definedName name="_xlnm.Print_Area" localSheetId="11">'8. Общие сведения'!$A$1:$B$78</definedName>
    <definedName name="оорзъ">'8. Общие сведения'!$B$33</definedName>
  </definedNames>
  <calcPr calcId="125725"/>
</workbook>
</file>

<file path=xl/calcChain.xml><?xml version="1.0" encoding="utf-8"?>
<calcChain xmlns="http://schemas.openxmlformats.org/spreadsheetml/2006/main">
  <c r="B89" i="31"/>
  <c r="C89" s="1"/>
  <c r="D89" s="1"/>
  <c r="E89" s="1"/>
  <c r="F89" s="1"/>
  <c r="G89" s="1"/>
  <c r="H89" s="1"/>
  <c r="I89" s="1"/>
  <c r="J89" s="1"/>
  <c r="K89" s="1"/>
  <c r="L89" s="1"/>
  <c r="M89" s="1"/>
  <c r="N89" s="1"/>
  <c r="O89" s="1"/>
  <c r="P89" s="1"/>
  <c r="Q89" s="1"/>
  <c r="C78"/>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F75"/>
  <c r="AE75"/>
  <c r="AD75"/>
  <c r="AC75"/>
  <c r="AB75"/>
  <c r="AA75"/>
  <c r="Z75"/>
  <c r="Y75"/>
  <c r="X75"/>
  <c r="W75"/>
  <c r="V75"/>
  <c r="U75"/>
  <c r="T75"/>
  <c r="S75"/>
  <c r="R75"/>
  <c r="Q75"/>
  <c r="P75"/>
  <c r="O75"/>
  <c r="N75"/>
  <c r="M75"/>
  <c r="L75"/>
  <c r="K75"/>
  <c r="J75"/>
  <c r="I75"/>
  <c r="H75"/>
  <c r="G75"/>
  <c r="F75"/>
  <c r="E75"/>
  <c r="D75"/>
  <c r="C75"/>
  <c r="B75"/>
  <c r="AE70"/>
  <c r="AA70"/>
  <c r="Z70"/>
  <c r="W70"/>
  <c r="S70"/>
  <c r="R70"/>
  <c r="O70"/>
  <c r="K70"/>
  <c r="J70"/>
  <c r="G70"/>
  <c r="C70"/>
  <c r="B70"/>
  <c r="B69"/>
  <c r="AF62"/>
  <c r="AF70" s="1"/>
  <c r="AE62"/>
  <c r="AD62"/>
  <c r="AD70" s="1"/>
  <c r="AC62"/>
  <c r="AC70" s="1"/>
  <c r="AB62"/>
  <c r="AB70" s="1"/>
  <c r="AA62"/>
  <c r="Z62"/>
  <c r="Y62"/>
  <c r="Y70" s="1"/>
  <c r="X62"/>
  <c r="X70" s="1"/>
  <c r="W62"/>
  <c r="V62"/>
  <c r="V70" s="1"/>
  <c r="U62"/>
  <c r="U70" s="1"/>
  <c r="T62"/>
  <c r="T70" s="1"/>
  <c r="S62"/>
  <c r="R62"/>
  <c r="Q62"/>
  <c r="Q70" s="1"/>
  <c r="P62"/>
  <c r="P70" s="1"/>
  <c r="O62"/>
  <c r="N62"/>
  <c r="N70" s="1"/>
  <c r="M62"/>
  <c r="M70" s="1"/>
  <c r="L62"/>
  <c r="L70" s="1"/>
  <c r="K62"/>
  <c r="J62"/>
  <c r="I62"/>
  <c r="I70" s="1"/>
  <c r="H62"/>
  <c r="H70" s="1"/>
  <c r="G62"/>
  <c r="F62"/>
  <c r="F70" s="1"/>
  <c r="E62"/>
  <c r="E70" s="1"/>
  <c r="D62"/>
  <c r="D70" s="1"/>
  <c r="C62"/>
  <c r="B62"/>
  <c r="AF58"/>
  <c r="AE58"/>
  <c r="AD58"/>
  <c r="AC58"/>
  <c r="AB58"/>
  <c r="AA58"/>
  <c r="Z58"/>
  <c r="Y58"/>
  <c r="X58"/>
  <c r="W58"/>
  <c r="V58"/>
  <c r="U58"/>
  <c r="T58"/>
  <c r="S58"/>
  <c r="R58"/>
  <c r="Q58"/>
  <c r="P58"/>
  <c r="O58"/>
  <c r="N58"/>
  <c r="M58"/>
  <c r="L58"/>
  <c r="K58"/>
  <c r="J58"/>
  <c r="I58"/>
  <c r="H58"/>
  <c r="G58"/>
  <c r="F58"/>
  <c r="E58"/>
  <c r="D58"/>
  <c r="C58"/>
  <c r="C57"/>
  <c r="B57"/>
  <c r="C56"/>
  <c r="B56"/>
  <c r="C55"/>
  <c r="B55"/>
  <c r="B54"/>
  <c r="C53"/>
  <c r="C52" s="1"/>
  <c r="B53"/>
  <c r="B52" s="1"/>
  <c r="B41"/>
  <c r="C41" s="1"/>
  <c r="B14"/>
  <c r="D41" l="1"/>
  <c r="C42"/>
  <c r="C51" s="1"/>
  <c r="Y60"/>
  <c r="Y69" s="1"/>
  <c r="Q60"/>
  <c r="Q69" s="1"/>
  <c r="I60"/>
  <c r="I69" s="1"/>
  <c r="AF60"/>
  <c r="AF69" s="1"/>
  <c r="X60"/>
  <c r="X69" s="1"/>
  <c r="P60"/>
  <c r="P69" s="1"/>
  <c r="H60"/>
  <c r="H69" s="1"/>
  <c r="B74"/>
  <c r="AE60"/>
  <c r="AE69" s="1"/>
  <c r="W60"/>
  <c r="W69" s="1"/>
  <c r="O60"/>
  <c r="O69" s="1"/>
  <c r="G60"/>
  <c r="G69" s="1"/>
  <c r="AD60"/>
  <c r="AD69" s="1"/>
  <c r="V60"/>
  <c r="V69" s="1"/>
  <c r="N60"/>
  <c r="N69" s="1"/>
  <c r="F60"/>
  <c r="F69" s="1"/>
  <c r="AC60"/>
  <c r="AC69" s="1"/>
  <c r="U60"/>
  <c r="U69" s="1"/>
  <c r="M60"/>
  <c r="M69" s="1"/>
  <c r="E60"/>
  <c r="E69" s="1"/>
  <c r="R60"/>
  <c r="R69" s="1"/>
  <c r="B30"/>
  <c r="B42" s="1"/>
  <c r="B51" s="1"/>
  <c r="AB60"/>
  <c r="AB69" s="1"/>
  <c r="L60"/>
  <c r="L69" s="1"/>
  <c r="K60"/>
  <c r="K69" s="1"/>
  <c r="J60"/>
  <c r="J69" s="1"/>
  <c r="AA60"/>
  <c r="AA69" s="1"/>
  <c r="D60"/>
  <c r="D69" s="1"/>
  <c r="Z60"/>
  <c r="Z69" s="1"/>
  <c r="C60"/>
  <c r="C69" s="1"/>
  <c r="S60"/>
  <c r="S69" s="1"/>
  <c r="T60"/>
  <c r="T69" s="1"/>
  <c r="B73" l="1"/>
  <c r="B59"/>
  <c r="B61" s="1"/>
  <c r="C73"/>
  <c r="C59"/>
  <c r="C61" s="1"/>
  <c r="D57"/>
  <c r="D55"/>
  <c r="D53"/>
  <c r="D56"/>
  <c r="E41"/>
  <c r="C63" l="1"/>
  <c r="C68"/>
  <c r="B63"/>
  <c r="B68"/>
  <c r="E57"/>
  <c r="E55"/>
  <c r="E53"/>
  <c r="E52" s="1"/>
  <c r="E56"/>
  <c r="F41"/>
  <c r="D52"/>
  <c r="B64" l="1"/>
  <c r="B65" s="1"/>
  <c r="F56"/>
  <c r="G41"/>
  <c r="F57"/>
  <c r="F53"/>
  <c r="F52" s="1"/>
  <c r="F55"/>
  <c r="C64"/>
  <c r="E42" l="1"/>
  <c r="E51" s="1"/>
  <c r="C76"/>
  <c r="C79" s="1"/>
  <c r="H41"/>
  <c r="G57"/>
  <c r="G53"/>
  <c r="G55"/>
  <c r="G56"/>
  <c r="C65"/>
  <c r="B71"/>
  <c r="C71" s="1"/>
  <c r="D42"/>
  <c r="D51" s="1"/>
  <c r="B76"/>
  <c r="E59" l="1"/>
  <c r="E61" s="1"/>
  <c r="E73"/>
  <c r="D59"/>
  <c r="D61" s="1"/>
  <c r="D73"/>
  <c r="B81"/>
  <c r="C77"/>
  <c r="B77"/>
  <c r="B79"/>
  <c r="C81"/>
  <c r="G52"/>
  <c r="H57"/>
  <c r="I41"/>
  <c r="H53"/>
  <c r="H55"/>
  <c r="H56"/>
  <c r="I57" l="1"/>
  <c r="I55"/>
  <c r="I53"/>
  <c r="I52" s="1"/>
  <c r="J41"/>
  <c r="I56"/>
  <c r="C80"/>
  <c r="B80"/>
  <c r="B82"/>
  <c r="B90"/>
  <c r="C82"/>
  <c r="C90"/>
  <c r="D63"/>
  <c r="D68"/>
  <c r="H52"/>
  <c r="E68"/>
  <c r="E63"/>
  <c r="E64" l="1"/>
  <c r="E65" s="1"/>
  <c r="D64"/>
  <c r="D65" s="1"/>
  <c r="B85"/>
  <c r="B92"/>
  <c r="J55"/>
  <c r="J53"/>
  <c r="J52" s="1"/>
  <c r="J56"/>
  <c r="J57"/>
  <c r="K41"/>
  <c r="C92"/>
  <c r="C85"/>
  <c r="F42" l="1"/>
  <c r="F51" s="1"/>
  <c r="D71"/>
  <c r="E71" s="1"/>
  <c r="D76"/>
  <c r="K57"/>
  <c r="K56"/>
  <c r="K53"/>
  <c r="K55"/>
  <c r="L41"/>
  <c r="G42"/>
  <c r="G51" s="1"/>
  <c r="E76"/>
  <c r="E79" s="1"/>
  <c r="L55" l="1"/>
  <c r="L53"/>
  <c r="L52" s="1"/>
  <c r="L56"/>
  <c r="L57"/>
  <c r="M41"/>
  <c r="K52"/>
  <c r="D79"/>
  <c r="D81"/>
  <c r="E77"/>
  <c r="D77"/>
  <c r="E81"/>
  <c r="G59"/>
  <c r="G61" s="1"/>
  <c r="G73"/>
  <c r="F59"/>
  <c r="F61" s="1"/>
  <c r="F73"/>
  <c r="G68" l="1"/>
  <c r="G63"/>
  <c r="E90"/>
  <c r="E82"/>
  <c r="M55"/>
  <c r="M53"/>
  <c r="M57"/>
  <c r="M56"/>
  <c r="N41"/>
  <c r="F68"/>
  <c r="F63"/>
  <c r="D90"/>
  <c r="D82"/>
  <c r="D80"/>
  <c r="E80"/>
  <c r="E92" l="1"/>
  <c r="E85"/>
  <c r="G64"/>
  <c r="G65"/>
  <c r="D92"/>
  <c r="D85"/>
  <c r="N56"/>
  <c r="O41"/>
  <c r="N57"/>
  <c r="N53"/>
  <c r="N55"/>
  <c r="M52"/>
  <c r="F64"/>
  <c r="O57" l="1"/>
  <c r="P41"/>
  <c r="O55"/>
  <c r="O56"/>
  <c r="O53"/>
  <c r="O52" s="1"/>
  <c r="H42"/>
  <c r="H51" s="1"/>
  <c r="F71"/>
  <c r="G71" s="1"/>
  <c r="F76"/>
  <c r="F65"/>
  <c r="I42"/>
  <c r="I51" s="1"/>
  <c r="G76"/>
  <c r="G79" s="1"/>
  <c r="N52"/>
  <c r="H73" l="1"/>
  <c r="H59"/>
  <c r="H61" s="1"/>
  <c r="I73"/>
  <c r="I59"/>
  <c r="I61" s="1"/>
  <c r="F79"/>
  <c r="G81"/>
  <c r="F81"/>
  <c r="G77"/>
  <c r="F77"/>
  <c r="P57"/>
  <c r="Q41"/>
  <c r="P53"/>
  <c r="P55"/>
  <c r="P56"/>
  <c r="P52" l="1"/>
  <c r="G90"/>
  <c r="G82"/>
  <c r="I63"/>
  <c r="I68"/>
  <c r="Q57"/>
  <c r="Q55"/>
  <c r="Q53"/>
  <c r="Q56"/>
  <c r="R41"/>
  <c r="F90"/>
  <c r="F82"/>
  <c r="F80"/>
  <c r="G80"/>
  <c r="H63"/>
  <c r="H68"/>
  <c r="H64" l="1"/>
  <c r="H65" s="1"/>
  <c r="Q52"/>
  <c r="I64"/>
  <c r="I65" s="1"/>
  <c r="G92"/>
  <c r="G85"/>
  <c r="F92"/>
  <c r="F85"/>
  <c r="R56"/>
  <c r="R57"/>
  <c r="R53"/>
  <c r="R55"/>
  <c r="S41"/>
  <c r="K42" l="1"/>
  <c r="K51" s="1"/>
  <c r="I76"/>
  <c r="I79" s="1"/>
  <c r="S57"/>
  <c r="S53"/>
  <c r="S55"/>
  <c r="S56"/>
  <c r="T41"/>
  <c r="R52"/>
  <c r="J42"/>
  <c r="J51" s="1"/>
  <c r="H71"/>
  <c r="I71" s="1"/>
  <c r="H76"/>
  <c r="S52" l="1"/>
  <c r="T55"/>
  <c r="T53"/>
  <c r="T56"/>
  <c r="U41"/>
  <c r="T57"/>
  <c r="H79"/>
  <c r="H81"/>
  <c r="H77"/>
  <c r="I77"/>
  <c r="I81"/>
  <c r="J73"/>
  <c r="J59"/>
  <c r="J61" s="1"/>
  <c r="K73"/>
  <c r="K59"/>
  <c r="K61" s="1"/>
  <c r="U55" l="1"/>
  <c r="U53"/>
  <c r="U52" s="1"/>
  <c r="U56"/>
  <c r="V41"/>
  <c r="U57"/>
  <c r="T52"/>
  <c r="H90"/>
  <c r="H82"/>
  <c r="I80"/>
  <c r="H80"/>
  <c r="J63"/>
  <c r="J68"/>
  <c r="I90"/>
  <c r="I82"/>
  <c r="K63"/>
  <c r="K68"/>
  <c r="K64" l="1"/>
  <c r="K65" s="1"/>
  <c r="H92"/>
  <c r="H85"/>
  <c r="F21"/>
  <c r="F22" s="1"/>
  <c r="V56"/>
  <c r="W41"/>
  <c r="V55"/>
  <c r="V53"/>
  <c r="V57"/>
  <c r="I92"/>
  <c r="I85"/>
  <c r="J64"/>
  <c r="L42" l="1"/>
  <c r="L51" s="1"/>
  <c r="J71"/>
  <c r="K71" s="1"/>
  <c r="J76"/>
  <c r="W56"/>
  <c r="X41"/>
  <c r="W57"/>
  <c r="W53"/>
  <c r="W55"/>
  <c r="J65"/>
  <c r="V52"/>
  <c r="M42"/>
  <c r="M51" s="1"/>
  <c r="K76"/>
  <c r="K79" s="1"/>
  <c r="W52" l="1"/>
  <c r="X56"/>
  <c r="X57"/>
  <c r="Y41"/>
  <c r="X53"/>
  <c r="X52" s="1"/>
  <c r="X55"/>
  <c r="M59"/>
  <c r="M61" s="1"/>
  <c r="M73"/>
  <c r="J79"/>
  <c r="J81"/>
  <c r="K81"/>
  <c r="J77"/>
  <c r="K77"/>
  <c r="L59"/>
  <c r="L61" s="1"/>
  <c r="L73"/>
  <c r="J82" l="1"/>
  <c r="J90"/>
  <c r="M68"/>
  <c r="M63"/>
  <c r="Y57"/>
  <c r="Y56"/>
  <c r="Y55"/>
  <c r="Y53"/>
  <c r="Z41"/>
  <c r="L63"/>
  <c r="L68"/>
  <c r="K80"/>
  <c r="J80"/>
  <c r="K82"/>
  <c r="K90"/>
  <c r="Y52" l="1"/>
  <c r="K92"/>
  <c r="K85"/>
  <c r="M64"/>
  <c r="M65"/>
  <c r="J85"/>
  <c r="J92"/>
  <c r="L64"/>
  <c r="Z56"/>
  <c r="Z53"/>
  <c r="Z57"/>
  <c r="Z55"/>
  <c r="AA41"/>
  <c r="N42" l="1"/>
  <c r="N51" s="1"/>
  <c r="L71"/>
  <c r="M71" s="1"/>
  <c r="L76"/>
  <c r="O42"/>
  <c r="O51" s="1"/>
  <c r="M76"/>
  <c r="AA57"/>
  <c r="AA55"/>
  <c r="AA53"/>
  <c r="AA56"/>
  <c r="AB41"/>
  <c r="Z52"/>
  <c r="L65"/>
  <c r="M79" l="1"/>
  <c r="M77"/>
  <c r="M81"/>
  <c r="O59"/>
  <c r="O61" s="1"/>
  <c r="O73"/>
  <c r="AB55"/>
  <c r="AB53"/>
  <c r="AB52" s="1"/>
  <c r="AB57"/>
  <c r="AC41"/>
  <c r="AB56"/>
  <c r="L79"/>
  <c r="L80" s="1"/>
  <c r="L77"/>
  <c r="L81"/>
  <c r="AA52"/>
  <c r="N59"/>
  <c r="N61" s="1"/>
  <c r="N73"/>
  <c r="O68" l="1"/>
  <c r="O63"/>
  <c r="L92"/>
  <c r="L85"/>
  <c r="AC55"/>
  <c r="AC53"/>
  <c r="AC52" s="1"/>
  <c r="AC57"/>
  <c r="AC56"/>
  <c r="AD41"/>
  <c r="M90"/>
  <c r="M82"/>
  <c r="N68"/>
  <c r="N63"/>
  <c r="L90"/>
  <c r="L82"/>
  <c r="M80"/>
  <c r="O64" l="1"/>
  <c r="M92"/>
  <c r="M85"/>
  <c r="N64"/>
  <c r="AD57"/>
  <c r="AE41"/>
  <c r="AD56"/>
  <c r="AD55"/>
  <c r="AD53"/>
  <c r="AE56" l="1"/>
  <c r="AF41"/>
  <c r="AE53"/>
  <c r="AE55"/>
  <c r="AE57"/>
  <c r="AD52"/>
  <c r="P42"/>
  <c r="P51" s="1"/>
  <c r="N71"/>
  <c r="O71" s="1"/>
  <c r="N76"/>
  <c r="N65"/>
  <c r="Q42"/>
  <c r="Q51" s="1"/>
  <c r="O76"/>
  <c r="O65"/>
  <c r="O79" l="1"/>
  <c r="O77"/>
  <c r="O81"/>
  <c r="AE52"/>
  <c r="P73"/>
  <c r="P59"/>
  <c r="P61" s="1"/>
  <c r="Q73"/>
  <c r="Q59"/>
  <c r="Q61" s="1"/>
  <c r="AF56"/>
  <c r="AF57"/>
  <c r="AF53"/>
  <c r="AF55"/>
  <c r="N79"/>
  <c r="N80" s="1"/>
  <c r="N77"/>
  <c r="N81"/>
  <c r="Q63" l="1"/>
  <c r="Q68"/>
  <c r="O90"/>
  <c r="O82"/>
  <c r="N90"/>
  <c r="N82"/>
  <c r="N92"/>
  <c r="N85"/>
  <c r="P63"/>
  <c r="P68"/>
  <c r="AF52"/>
  <c r="O80"/>
  <c r="O92" l="1"/>
  <c r="O85"/>
  <c r="P64"/>
  <c r="Q64"/>
  <c r="Q65"/>
  <c r="R42" l="1"/>
  <c r="R51" s="1"/>
  <c r="P71"/>
  <c r="Q71" s="1"/>
  <c r="P76"/>
  <c r="S42"/>
  <c r="S51" s="1"/>
  <c r="Q76"/>
  <c r="P65"/>
  <c r="S73" l="1"/>
  <c r="S59"/>
  <c r="S61" s="1"/>
  <c r="P79"/>
  <c r="P80" s="1"/>
  <c r="P81"/>
  <c r="P77"/>
  <c r="Q79"/>
  <c r="Q77"/>
  <c r="Q81"/>
  <c r="R73"/>
  <c r="R59"/>
  <c r="R61" s="1"/>
  <c r="Q80" l="1"/>
  <c r="Q90"/>
  <c r="Q82"/>
  <c r="B83" s="1"/>
  <c r="Q92"/>
  <c r="Q85"/>
  <c r="B86" s="1"/>
  <c r="P90"/>
  <c r="P82"/>
  <c r="P92"/>
  <c r="P85"/>
  <c r="R63"/>
  <c r="R68"/>
  <c r="S63"/>
  <c r="S68"/>
  <c r="B84" l="1"/>
  <c r="F19" s="1"/>
  <c r="B87"/>
  <c r="F20" s="1"/>
  <c r="S64"/>
  <c r="S65" s="1"/>
  <c r="R64"/>
  <c r="R65" s="1"/>
  <c r="T42" l="1"/>
  <c r="T51" s="1"/>
  <c r="R71"/>
  <c r="S71" s="1"/>
  <c r="R76"/>
  <c r="U42"/>
  <c r="U51" s="1"/>
  <c r="S76"/>
  <c r="S79" l="1"/>
  <c r="S81"/>
  <c r="S77"/>
  <c r="S82" s="1"/>
  <c r="U59"/>
  <c r="U61" s="1"/>
  <c r="U73"/>
  <c r="R79"/>
  <c r="R80" s="1"/>
  <c r="R85" s="1"/>
  <c r="R77"/>
  <c r="R82" s="1"/>
  <c r="R81"/>
  <c r="T59"/>
  <c r="T61" s="1"/>
  <c r="T73"/>
  <c r="U68" l="1"/>
  <c r="U63"/>
  <c r="T63"/>
  <c r="T68"/>
  <c r="S80"/>
  <c r="S85" s="1"/>
  <c r="U64" l="1"/>
  <c r="U65" s="1"/>
  <c r="T64"/>
  <c r="T65" s="1"/>
  <c r="V42" l="1"/>
  <c r="V51" s="1"/>
  <c r="T71"/>
  <c r="U71" s="1"/>
  <c r="T76"/>
  <c r="W42"/>
  <c r="W51" s="1"/>
  <c r="U76"/>
  <c r="U79" l="1"/>
  <c r="U77"/>
  <c r="U82" s="1"/>
  <c r="U81"/>
  <c r="W59"/>
  <c r="W61" s="1"/>
  <c r="W73"/>
  <c r="T79"/>
  <c r="T80" s="1"/>
  <c r="T85" s="1"/>
  <c r="T77"/>
  <c r="T82" s="1"/>
  <c r="T81"/>
  <c r="V59"/>
  <c r="V61" s="1"/>
  <c r="V73"/>
  <c r="W68" l="1"/>
  <c r="W63"/>
  <c r="V68"/>
  <c r="V63"/>
  <c r="U80"/>
  <c r="U85" s="1"/>
  <c r="V64" l="1"/>
  <c r="W64"/>
  <c r="X42" l="1"/>
  <c r="X51" s="1"/>
  <c r="V71"/>
  <c r="W71" s="1"/>
  <c r="V76"/>
  <c r="Y42"/>
  <c r="Y51" s="1"/>
  <c r="W76"/>
  <c r="W65"/>
  <c r="V65"/>
  <c r="W79" l="1"/>
  <c r="W81"/>
  <c r="W77"/>
  <c r="W82" s="1"/>
  <c r="Y73"/>
  <c r="Y59"/>
  <c r="Y61" s="1"/>
  <c r="V79"/>
  <c r="V80" s="1"/>
  <c r="V85" s="1"/>
  <c r="V77"/>
  <c r="V82" s="1"/>
  <c r="V81"/>
  <c r="X73"/>
  <c r="X59"/>
  <c r="X61" s="1"/>
  <c r="Y63" l="1"/>
  <c r="Y68"/>
  <c r="X63"/>
  <c r="X68"/>
  <c r="W80"/>
  <c r="W85" s="1"/>
  <c r="X64" l="1"/>
  <c r="Y64"/>
  <c r="Y65"/>
  <c r="Z42" l="1"/>
  <c r="Z51" s="1"/>
  <c r="X71"/>
  <c r="Y71" s="1"/>
  <c r="X76"/>
  <c r="AA42"/>
  <c r="AA51" s="1"/>
  <c r="Y76"/>
  <c r="X65"/>
  <c r="Y79" l="1"/>
  <c r="Y81"/>
  <c r="Y77"/>
  <c r="Y82" s="1"/>
  <c r="AA73"/>
  <c r="AA59"/>
  <c r="AA61" s="1"/>
  <c r="X79"/>
  <c r="X80" s="1"/>
  <c r="X85" s="1"/>
  <c r="X77"/>
  <c r="X82" s="1"/>
  <c r="X81"/>
  <c r="Z73"/>
  <c r="Z59"/>
  <c r="Z61" s="1"/>
  <c r="AA63" l="1"/>
  <c r="AA68"/>
  <c r="Z63"/>
  <c r="Z68"/>
  <c r="Y80"/>
  <c r="Y85" s="1"/>
  <c r="Z64" l="1"/>
  <c r="Z65" s="1"/>
  <c r="AA64"/>
  <c r="AC42" l="1"/>
  <c r="AC51" s="1"/>
  <c r="AA76"/>
  <c r="AA65"/>
  <c r="AB42"/>
  <c r="AB51" s="1"/>
  <c r="Z71"/>
  <c r="AA71" s="1"/>
  <c r="Z76"/>
  <c r="Z79" l="1"/>
  <c r="Z80" s="1"/>
  <c r="Z85" s="1"/>
  <c r="Z77"/>
  <c r="Z82" s="1"/>
  <c r="Z81"/>
  <c r="AB59"/>
  <c r="AB61" s="1"/>
  <c r="AB73"/>
  <c r="AA79"/>
  <c r="AA80" s="1"/>
  <c r="AA85" s="1"/>
  <c r="AA77"/>
  <c r="AA82" s="1"/>
  <c r="AA81"/>
  <c r="AC59"/>
  <c r="AC61" s="1"/>
  <c r="AC73"/>
  <c r="AB63" l="1"/>
  <c r="AB68"/>
  <c r="AC68"/>
  <c r="AC63"/>
  <c r="AC64" l="1"/>
  <c r="AC65" s="1"/>
  <c r="AB64"/>
  <c r="AB65" s="1"/>
  <c r="AD42" l="1"/>
  <c r="AD51" s="1"/>
  <c r="AB71"/>
  <c r="AC71" s="1"/>
  <c r="AB76"/>
  <c r="AE42"/>
  <c r="AE51" s="1"/>
  <c r="AC76"/>
  <c r="AC79" l="1"/>
  <c r="AC77"/>
  <c r="AC82" s="1"/>
  <c r="AC81"/>
  <c r="AE59"/>
  <c r="AE61" s="1"/>
  <c r="AE73"/>
  <c r="AB79"/>
  <c r="AB80" s="1"/>
  <c r="AB85" s="1"/>
  <c r="AB81"/>
  <c r="AB77"/>
  <c r="AB82" s="1"/>
  <c r="AD59"/>
  <c r="AD61" s="1"/>
  <c r="AD73"/>
  <c r="AE68" l="1"/>
  <c r="AE63"/>
  <c r="AD68"/>
  <c r="AD63"/>
  <c r="AC80"/>
  <c r="AC85" s="1"/>
  <c r="AD64" l="1"/>
  <c r="AE64"/>
  <c r="AE65" s="1"/>
  <c r="AF42" l="1"/>
  <c r="AF51" s="1"/>
  <c r="AD71"/>
  <c r="AE71" s="1"/>
  <c r="AD76"/>
  <c r="AE76"/>
  <c r="AD65"/>
  <c r="AE79" l="1"/>
  <c r="AE77"/>
  <c r="AE82" s="1"/>
  <c r="AE81"/>
  <c r="AD79"/>
  <c r="AD80" s="1"/>
  <c r="AD85" s="1"/>
  <c r="AD77"/>
  <c r="AD82" s="1"/>
  <c r="AD81"/>
  <c r="AF73"/>
  <c r="AF59"/>
  <c r="AF61" s="1"/>
  <c r="AF63" l="1"/>
  <c r="AF68"/>
  <c r="AE80"/>
  <c r="AE85" s="1"/>
  <c r="AF64" l="1"/>
  <c r="AF65" s="1"/>
  <c r="AF71" l="1"/>
  <c r="AF76"/>
  <c r="AF79" l="1"/>
  <c r="AF80" s="1"/>
  <c r="AF85" s="1"/>
  <c r="AF77"/>
  <c r="AF82" s="1"/>
  <c r="AF81"/>
  <c r="E25" i="6" l="1"/>
  <c r="B21" i="24"/>
  <c r="D24" i="15"/>
  <c r="A14"/>
  <c r="A11"/>
  <c r="A8"/>
  <c r="B27" i="24"/>
  <c r="B34" s="1"/>
  <c r="Y64" i="15"/>
  <c r="X64"/>
  <c r="Y63"/>
  <c r="X63"/>
  <c r="Y62"/>
  <c r="X62"/>
  <c r="Y61"/>
  <c r="X61"/>
  <c r="Y60"/>
  <c r="X60"/>
  <c r="Y59"/>
  <c r="X59"/>
  <c r="Y58"/>
  <c r="X58"/>
  <c r="Y57"/>
  <c r="X57"/>
  <c r="Y56"/>
  <c r="X56"/>
  <c r="Y55"/>
  <c r="X55"/>
  <c r="Y54"/>
  <c r="X54"/>
  <c r="Y53"/>
  <c r="X53"/>
  <c r="Y52"/>
  <c r="X52"/>
  <c r="Y50"/>
  <c r="X50"/>
  <c r="Y49"/>
  <c r="X49"/>
  <c r="Y48"/>
  <c r="X48"/>
  <c r="Y47"/>
  <c r="X47"/>
  <c r="Y46"/>
  <c r="X46"/>
  <c r="Y45"/>
  <c r="X45"/>
  <c r="Y44"/>
  <c r="X44"/>
  <c r="Y42"/>
  <c r="X42"/>
  <c r="Y41"/>
  <c r="X41"/>
  <c r="Y40"/>
  <c r="X40"/>
  <c r="Y39"/>
  <c r="X39"/>
  <c r="Y38"/>
  <c r="X38"/>
  <c r="Y37"/>
  <c r="X37"/>
  <c r="Y36"/>
  <c r="X36"/>
  <c r="Y34"/>
  <c r="X34"/>
  <c r="Y33"/>
  <c r="X33"/>
  <c r="Y32"/>
  <c r="X32"/>
  <c r="Y31"/>
  <c r="X31"/>
  <c r="J30"/>
  <c r="Y30" s="1"/>
  <c r="H30"/>
  <c r="X30" s="1"/>
  <c r="F30"/>
  <c r="E30"/>
  <c r="D30"/>
  <c r="C30"/>
  <c r="Y29"/>
  <c r="X29"/>
  <c r="Y28"/>
  <c r="X28"/>
  <c r="Y27"/>
  <c r="X27"/>
  <c r="Y26"/>
  <c r="X26"/>
  <c r="Y25"/>
  <c r="X25"/>
  <c r="J24"/>
  <c r="Y24" s="1"/>
  <c r="H24"/>
  <c r="X24" s="1"/>
  <c r="F24"/>
  <c r="E24"/>
  <c r="C24"/>
  <c r="A15" i="27" l="1"/>
  <c r="A12"/>
  <c r="A9"/>
  <c r="A5"/>
  <c r="A14" i="28"/>
  <c r="A11"/>
  <c r="A8"/>
  <c r="A4"/>
  <c r="A15" i="6"/>
  <c r="A12"/>
  <c r="A9"/>
  <c r="A5"/>
  <c r="E15" i="29"/>
  <c r="E12"/>
  <c r="E9"/>
  <c r="A5"/>
  <c r="A16" i="26"/>
  <c r="A13"/>
  <c r="A10"/>
  <c r="A6"/>
  <c r="A14" i="30"/>
  <c r="A11"/>
  <c r="A4"/>
  <c r="A4" i="15"/>
  <c r="A5" i="5"/>
  <c r="A8" i="30"/>
  <c r="A9" i="23"/>
  <c r="B63" i="24"/>
  <c r="B44"/>
  <c r="B39"/>
  <c r="A15"/>
  <c r="A12"/>
  <c r="A9"/>
  <c r="A5"/>
  <c r="F25" i="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9"/>
  <c r="A15" i="23"/>
  <c r="A12"/>
  <c r="A5"/>
</calcChain>
</file>

<file path=xl/sharedStrings.xml><?xml version="1.0" encoding="utf-8"?>
<sst xmlns="http://schemas.openxmlformats.org/spreadsheetml/2006/main" count="1387" uniqueCount="494">
  <si>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</si>
  <si>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</si>
  <si>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</si>
  <si>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</si>
  <si>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</si>
  <si>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</si>
  <si>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</si>
  <si>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</si>
  <si>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</si>
  <si>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</si>
  <si>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</si>
  <si>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</si>
  <si>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</si>
  <si>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</si>
  <si>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</si>
  <si>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</si>
  <si>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</si>
  <si>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</si>
  <si>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</si>
  <si>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</si>
  <si>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</si>
  <si>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</si>
  <si>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</si>
  <si>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</si>
  <si>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</si>
  <si>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</si>
  <si>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</si>
  <si>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</si>
  <si>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</si>
  <si>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</si>
  <si>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</si>
  <si>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</si>
  <si>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</si>
  <si>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</si>
  <si>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</si>
  <si>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</si>
  <si>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</si>
  <si>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</si>
  <si>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</si>
  <si>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</si>
  <si>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</si>
  <si>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</si>
  <si>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</si>
  <si>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</si>
  <si>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</si>
  <si>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</si>
  <si>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</si>
  <si>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</si>
  <si>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</si>
  <si>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</si>
  <si>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</si>
  <si>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</si>
  <si>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</si>
  <si>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</si>
  <si>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</si>
  <si>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</si>
  <si>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</si>
  <si>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</si>
  <si>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</si>
  <si>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</si>
  <si>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</si>
  <si>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</si>
  <si>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</si>
  <si>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</si>
  <si>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</si>
  <si>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</si>
  <si>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</si>
  <si>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</si>
  <si>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</si>
  <si>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</si>
  <si>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</si>
  <si>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</si>
  <si>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</si>
  <si>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</si>
  <si>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</si>
  <si>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</si>
  <si>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</si>
  <si>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</si>
  <si>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</si>
  <si>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</si>
  <si>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</si>
  <si>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</si>
  <si>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</si>
  <si>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</si>
  <si>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</si>
  <si>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</si>
  <si>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</si>
  <si>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</si>
  <si>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</si>
  <si>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</si>
  <si>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</si>
  <si>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</si>
  <si>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</si>
  <si>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</si>
  <si>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</si>
  <si>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</si>
  <si>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</si>
  <si>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</si>
  <si>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</si>
  <si>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</si>
  <si>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</si>
  <si>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</si>
  <si>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</si>
  <si>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</si>
  <si>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</si>
  <si>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</si>
  <si>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</si>
  <si>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</si>
  <si>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</si>
  <si>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</si>
  <si>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</si>
  <si>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</si>
  <si>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</si>
  <si>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</si>
  <si>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</si>
  <si>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</si>
  <si>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</si>
  <si>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</si>
  <si>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</si>
  <si>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</si>
  <si>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</si>
  <si>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</si>
  <si>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</si>
  <si>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</si>
  <si>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</si>
  <si>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</si>
  <si>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</si>
  <si>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</si>
  <si>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</si>
  <si>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</si>
  <si>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</si>
  <si>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</si>
  <si>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</si>
  <si>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</si>
  <si>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</si>
  <si>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</si>
  <si>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4.2.</t>
  </si>
  <si>
    <t>4.1.</t>
  </si>
  <si>
    <t>Испытания и ввод в эксплуатацию</t>
  </si>
  <si>
    <t>3.2.</t>
  </si>
  <si>
    <t>3.1.</t>
  </si>
  <si>
    <t>2.2.</t>
  </si>
  <si>
    <t>2.1.</t>
  </si>
  <si>
    <t>Организационный этап</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</si>
  <si>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</si>
  <si>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</si>
  <si>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</si>
  <si>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</si>
  <si>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</si>
  <si>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</si>
  <si>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</si>
  <si>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</si>
  <si>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</si>
  <si>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</si>
  <si>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</si>
  <si>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</si>
  <si>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</si>
  <si>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</si>
  <si>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</si>
  <si>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</si>
  <si>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</si>
  <si>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</si>
  <si>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</si>
  <si>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</si>
  <si>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</si>
  <si>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</si>
  <si>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При реализации проекта этапность не предусмотрена.</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</si>
  <si>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</si>
  <si>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</si>
  <si>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</si>
  <si>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</si>
  <si>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</si>
  <si>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</si>
  <si>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</si>
  <si>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</si>
  <si>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</si>
  <si>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</si>
  <si>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</si>
  <si>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</si>
  <si>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</si>
  <si>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</si>
  <si>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</si>
  <si>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</si>
  <si>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</si>
  <si>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</si>
  <si>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</si>
  <si>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</si>
  <si>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</si>
  <si>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</si>
  <si>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</si>
  <si>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</si>
  <si>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</si>
  <si>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</si>
  <si>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</si>
  <si>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</si>
  <si>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</si>
  <si>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</si>
  <si>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</si>
  <si>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</si>
  <si>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</si>
  <si>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</si>
  <si>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</si>
  <si>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</si>
  <si>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</si>
  <si>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</si>
  <si>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</si>
  <si>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</si>
  <si>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</si>
  <si>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</si>
  <si>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</si>
  <si>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</si>
  <si>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</si>
  <si>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</si>
  <si>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</si>
  <si>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</si>
  <si>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</si>
  <si>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</si>
  <si>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</si>
  <si>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</si>
  <si>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</si>
  <si>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нд</t>
  </si>
  <si>
    <t>Не требуется</t>
  </si>
  <si>
    <t>не требуется</t>
  </si>
  <si>
    <t>2026 год</t>
  </si>
  <si>
    <t>Владимирская область</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</si>
  <si>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</si>
  <si>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</si>
  <si>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</si>
  <si>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</si>
  <si>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</si>
  <si>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ТПиР</t>
  </si>
  <si>
    <t>Вводимая мощность (в том числе прирост)</t>
  </si>
  <si>
    <t>Срок ввода объекта</t>
  </si>
  <si>
    <t>Фактическая стадия реализации проекта на отчётную дату</t>
  </si>
  <si>
    <t>Приложение  № 2.3</t>
  </si>
  <si>
    <t>Документ, в соответствии с которым определена стоимость проекта</t>
  </si>
  <si>
    <t>сроки не нарушаются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</si>
  <si>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</si>
  <si>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</si>
  <si>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</si>
  <si>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</si>
  <si>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</si>
  <si>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</si>
  <si>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</si>
  <si>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</si>
  <si>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</si>
  <si>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</si>
  <si>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</si>
  <si>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</si>
  <si>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</si>
  <si>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</si>
  <si>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</si>
  <si>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</si>
  <si>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</si>
  <si>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</si>
  <si>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</si>
  <si>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</si>
  <si>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Нет</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</si>
  <si>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</si>
  <si>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</si>
  <si>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</si>
  <si>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</si>
  <si>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</si>
  <si>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</si>
  <si>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</si>
  <si>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</si>
  <si>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</si>
  <si>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</si>
  <si>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</si>
  <si>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</si>
  <si>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</si>
  <si>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</si>
  <si>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</si>
  <si>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</si>
  <si>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</si>
  <si>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</si>
  <si>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</si>
  <si>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</si>
  <si>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</si>
  <si>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01.01.2025 года</t>
  </si>
  <si>
    <t>2027 год</t>
  </si>
  <si>
    <t>План/Факт2024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</si>
  <si>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</si>
  <si>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</si>
  <si>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</si>
  <si>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</si>
  <si>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2029 год</t>
  </si>
  <si>
    <t>+</t>
  </si>
  <si>
    <t>2028 год</t>
  </si>
  <si>
    <t>IV</t>
  </si>
  <si>
    <t>от «___»________2010 г. №____</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</si>
  <si>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</si>
  <si>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</si>
  <si>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</si>
  <si>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</si>
  <si>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</si>
  <si>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</si>
  <si>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</si>
  <si>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</si>
  <si>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</si>
  <si>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</si>
  <si>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</si>
  <si>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</si>
  <si>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</si>
  <si>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</si>
  <si>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</si>
  <si>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</si>
  <si>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</si>
  <si>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</si>
  <si>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</si>
  <si>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</si>
  <si>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</si>
  <si>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</si>
  <si>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</si>
  <si>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</si>
  <si>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</si>
  <si>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</si>
  <si>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</si>
  <si>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</si>
  <si>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</si>
  <si>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</si>
  <si>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</si>
  <si>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</si>
  <si>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</si>
  <si>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</si>
  <si>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</si>
  <si>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</si>
  <si>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</si>
  <si>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</si>
  <si>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</si>
  <si>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</si>
  <si>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</si>
  <si>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</si>
  <si>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</si>
  <si>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</si>
  <si>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</si>
  <si>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</si>
  <si>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</si>
  <si>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</si>
  <si>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</si>
  <si>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</si>
  <si>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</si>
  <si>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</si>
  <si>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</si>
  <si>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</si>
  <si>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</si>
  <si>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</si>
  <si>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</si>
  <si>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</si>
  <si>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</si>
  <si>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</si>
  <si>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</si>
  <si>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</si>
  <si>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</si>
  <si>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</si>
  <si>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</si>
  <si>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</si>
  <si>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</si>
  <si>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</si>
  <si>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</si>
  <si>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</si>
  <si>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</si>
  <si>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</si>
  <si>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</si>
  <si>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</si>
  <si>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</si>
  <si>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</si>
  <si>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</si>
  <si>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</si>
  <si>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</si>
  <si>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</si>
  <si>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</si>
  <si>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</si>
  <si>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</si>
  <si>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</si>
  <si>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</si>
  <si>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</si>
  <si>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</si>
  <si>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</si>
  <si>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</si>
  <si>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</si>
  <si>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</si>
  <si>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</si>
  <si>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</si>
  <si>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</si>
  <si>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</si>
  <si>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</si>
  <si>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</si>
  <si>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</si>
  <si>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</si>
  <si>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</si>
  <si>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</si>
  <si>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</si>
  <si>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</si>
  <si>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</si>
  <si>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</si>
  <si>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</si>
  <si>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</si>
  <si>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</si>
  <si>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</si>
  <si>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</si>
  <si>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</si>
  <si>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</si>
  <si>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</si>
  <si>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</si>
  <si>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</si>
  <si>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</si>
  <si>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</si>
  <si>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</si>
  <si>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</si>
  <si>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</si>
  <si>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</si>
  <si>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</si>
  <si>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</si>
  <si>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</si>
  <si>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</si>
  <si>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</si>
  <si>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</si>
  <si>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</si>
  <si>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</si>
  <si>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</si>
  <si>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</si>
  <si>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</si>
  <si>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</si>
  <si>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</si>
  <si>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</si>
  <si>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</si>
  <si>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</si>
  <si>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</si>
  <si>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</si>
  <si>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</si>
  <si>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</si>
  <si>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</si>
  <si>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</si>
  <si>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</si>
  <si>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</si>
  <si>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</si>
  <si>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</si>
  <si>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</si>
  <si>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</si>
  <si>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</si>
  <si>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</si>
  <si>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</si>
  <si>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</si>
  <si>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</si>
  <si>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</si>
  <si>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</si>
  <si>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</si>
  <si>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</si>
  <si>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</si>
  <si>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Год раскрытия информации: 2026 год</t>
  </si>
  <si>
    <t>Акционерное общество  "ОРЭС-Владимирская область"</t>
  </si>
  <si>
    <t>-</t>
  </si>
  <si>
    <t xml:space="preserve">Местный </t>
  </si>
  <si>
    <t>Проведение конкурсных процедур по выбору подрядной организации на проектирование</t>
  </si>
  <si>
    <t>Разработка и согласование проектной-сметной документации</t>
  </si>
  <si>
    <t>Получение разработанной и согласованной проектной рабочей документации</t>
  </si>
  <si>
    <t xml:space="preserve">Заказ и поставка оборудования и материалов, оформление разрешительной документации </t>
  </si>
  <si>
    <t xml:space="preserve">Проведение конкурсных процедур по выбору подрядной организации на выполнение строительно-монтажных работ </t>
  </si>
  <si>
    <t>2.3.</t>
  </si>
  <si>
    <t xml:space="preserve">Заключение договора на выполнение строиельно-монтажных работ </t>
  </si>
  <si>
    <t xml:space="preserve">Выполнение строительно-монтажных работ </t>
  </si>
  <si>
    <t>Подготовка и сдача исполнительной документации</t>
  </si>
  <si>
    <t xml:space="preserve">Пуско-наладочные работы </t>
  </si>
  <si>
    <t>Ввод объекта в эксплуатацию</t>
  </si>
  <si>
    <t>по состоянию на 01.01.2026 года</t>
  </si>
  <si>
    <t>П</t>
  </si>
  <si>
    <t>Расчет стоимости на основании объекта-аналога</t>
  </si>
  <si>
    <t>1.4.2. Строительство кабельных линий напряжением 6-10 кВ</t>
  </si>
  <si>
    <t>г.Юрьев-Польский</t>
  </si>
  <si>
    <t>Владимирская область, г.Юрьев-Польский</t>
  </si>
  <si>
    <t>Увеличение надежности КЛ 10 кВ ,снижает потери в сети 10 кВ</t>
  </si>
  <si>
    <t>Увеличение надежности КЛ 10 кВ ,снижает потери в сети 10 кВ.</t>
  </si>
  <si>
    <t>ЭN232704_15</t>
  </si>
  <si>
    <t>Строительство новой кабельной линии в связи с повышенным износом 97% старой кабельной линии 1978 г эксплуатации, для повышения надежности электроснабжения потребителей.</t>
  </si>
  <si>
    <t xml:space="preserve">Строительство КЛ-10кВ ТП-49-ТП-1, г. Юрьев-Польский (0,44 км) </t>
  </si>
  <si>
    <t xml:space="preserve">Строительство кабельной линии электропередачи: протяженность КЛ 10 кВ по трассе 0,44 км. </t>
  </si>
  <si>
    <t xml:space="preserve">Полная стоимость проекта составляет 3058,586 тыс. руб. без НДС (3731,476 тыс. руб. с НДС). 
</t>
  </si>
  <si>
    <t xml:space="preserve">0.44 Км_x000D_
</t>
  </si>
  <si>
    <t>Финансовая модель по проекту инвестиционной программы ЭN232704_15</t>
  </si>
  <si>
    <t>Строительство КЛ-10кВ ТП-49-ТП-1 (Юрьев-Польский) 0,44 км</t>
  </si>
  <si>
    <t>Год начала реализации</t>
  </si>
  <si>
    <t xml:space="preserve">NPV через 7 лет, тыс. руб. </t>
  </si>
  <si>
    <t xml:space="preserve">Эффект от энергосбережения, тыс. руб. без НДС </t>
  </si>
  <si>
    <t xml:space="preserve">Эффект от экономии на ремонтах, тыс. руб. без НДС </t>
  </si>
  <si>
    <t>Налог на имущество</t>
  </si>
  <si>
    <t>полных лет</t>
  </si>
  <si>
    <t>неполных лет</t>
  </si>
  <si>
    <t>Акт технического освидетельствования № 4 от 29.05.2025 г.</t>
  </si>
  <si>
    <t xml:space="preserve">Уменьшение количества аварийных отключений, обеспечение надежного электроснабжения потребителей.  Акт технического освидетельствования № 4 от 29.05.2025 г.
  </t>
  </si>
  <si>
    <t>КЛ 10 кВ ТП - 49 до ТП - 1</t>
  </si>
  <si>
    <t>КЛ</t>
  </si>
  <si>
    <t>КЛ находится в неудовлетворительном состоянии, требуется замена</t>
  </si>
  <si>
    <t>КЛ-10кВ ТП-49-ТП-1</t>
  </si>
</sst>
</file>

<file path=xl/styles.xml><?xml version="1.0" encoding="utf-8"?>
<styleSheet xmlns="http://schemas.openxmlformats.org/spreadsheetml/2006/main">
  <numFmts count="12">
    <numFmt numFmtId="42" formatCode="_-* #,##0\ &quot;₽&quot;_-;\-* #,##0\ &quot;₽&quot;_-;_-* &quot;-&quot;\ &quot;₽&quot;_-;_-@_-"/>
    <numFmt numFmtId="41" formatCode="_-* #,##0\ _₽_-;\-* #,##0\ _₽_-;_-* &quot;-&quot;\ _₽_-;_-@_-"/>
    <numFmt numFmtId="44" formatCode="_-* #,##0.00\ &quot;₽&quot;_-;\-* #,##0.00\ &quot;₽&quot;_-;_-* &quot;-&quot;??\ &quot;₽&quot;_-;_-@_-"/>
    <numFmt numFmtId="164" formatCode="_-* #,##0.00_р_._-;\-* #,##0.00_р_._-;_-* &quot;-&quot;??_р_._-;_-@_-"/>
    <numFmt numFmtId="165" formatCode="#,##0_ ;\-#,##0\ "/>
    <numFmt numFmtId="166" formatCode="_-* #,##0.00\ _р_._-;\-* #,##0.00\ _р_._-;_-* &quot;-&quot;??\ _р_._-;_-@_-"/>
    <numFmt numFmtId="167" formatCode="_(* #,##0.00_);_(* \(#,##0.00\);_(* &quot;-&quot;_);_(@_)"/>
    <numFmt numFmtId="168" formatCode="0.0%"/>
    <numFmt numFmtId="169" formatCode="#,##0.000"/>
    <numFmt numFmtId="170" formatCode="_(* #,##0_);_(* \(#,##0\);_(* &quot;-&quot;_);_(@_)"/>
    <numFmt numFmtId="171" formatCode="#,##0.0"/>
    <numFmt numFmtId="172" formatCode="0.000"/>
  </numFmts>
  <fonts count="66">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sz val="12"/>
      <name val="Times New Roman"/>
      <family val="1"/>
      <charset val="204"/>
    </font>
    <font>
      <b/>
      <sz val="11"/>
      <name val="Times New Roman"/>
      <family val="1"/>
      <charset val="204"/>
    </font>
    <font>
      <b/>
      <u/>
      <sz val="12"/>
      <color theme="1"/>
      <name val="Times New Roman"/>
      <family val="1"/>
      <charset val="204"/>
    </font>
    <font>
      <b/>
      <u/>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b/>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
      <sz val="11"/>
      <color theme="1"/>
      <name val="Calibri"/>
      <family val="2"/>
      <charset val="204"/>
      <scheme val="minor"/>
    </font>
    <font>
      <b/>
      <u/>
      <sz val="13"/>
      <color theme="1"/>
      <name val="Times New Roman"/>
      <family val="1"/>
      <charset val="204"/>
    </font>
    <font>
      <sz val="11"/>
      <color rgb="FF000000"/>
      <name val="Calibri"/>
      <family val="2"/>
      <charset val="204"/>
      <scheme val="minor"/>
    </font>
  </fonts>
  <fills count="28">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4659260841701"/>
        <bgColor indexed="64"/>
      </patternFill>
    </fill>
    <fill>
      <patternFill patternType="solid">
        <fgColor theme="0" tint="-0.14996795556505021"/>
        <bgColor indexed="64"/>
      </patternFill>
    </fill>
    <fill>
      <patternFill patternType="solid">
        <fgColor rgb="FF92D050"/>
        <bgColor indexed="64"/>
      </patternFill>
    </fill>
    <fill>
      <patternFill patternType="solid">
        <fgColor theme="0" tint="-0.14999847407452621"/>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right style="medium">
        <color auto="1"/>
      </right>
      <top style="medium">
        <color auto="1"/>
      </top>
      <bottom/>
      <diagonal/>
    </border>
    <border>
      <left/>
      <right style="medium">
        <color auto="1"/>
      </right>
      <top style="medium">
        <color auto="1"/>
      </top>
      <bottom style="medium">
        <color auto="1"/>
      </bottom>
      <diagonal/>
    </border>
    <border>
      <left/>
      <right style="medium">
        <color auto="1"/>
      </right>
      <top/>
      <bottom style="medium">
        <color auto="1"/>
      </bottom>
      <diagonal/>
    </border>
    <border>
      <left style="medium">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top style="medium">
        <color auto="1"/>
      </top>
      <bottom style="thin">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diagonal/>
    </border>
    <border>
      <left style="medium">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right/>
      <top style="medium">
        <color auto="1"/>
      </top>
      <bottom style="thin">
        <color auto="1"/>
      </bottom>
      <diagonal/>
    </border>
    <border>
      <left style="medium">
        <color auto="1"/>
      </left>
      <right style="thin">
        <color auto="1"/>
      </right>
      <top style="medium">
        <color auto="1"/>
      </top>
      <bottom/>
      <diagonal/>
    </border>
    <border>
      <left style="medium">
        <color auto="1"/>
      </left>
      <right style="thin">
        <color auto="1"/>
      </right>
      <top/>
      <bottom/>
      <diagonal/>
    </border>
    <border>
      <left style="medium">
        <color auto="1"/>
      </left>
      <right style="thin">
        <color auto="1"/>
      </right>
      <top/>
      <bottom style="thin">
        <color auto="1"/>
      </bottom>
      <diagonal/>
    </border>
    <border>
      <left style="thin">
        <color auto="1"/>
      </left>
      <right/>
      <top style="medium">
        <color auto="1"/>
      </top>
      <bottom/>
      <diagonal/>
    </border>
    <border>
      <left/>
      <right style="medium">
        <color auto="1"/>
      </right>
      <top/>
      <bottom style="thin">
        <color auto="1"/>
      </bottom>
      <diagonal/>
    </border>
    <border>
      <left/>
      <right/>
      <top/>
      <bottom style="thin">
        <color auto="1"/>
      </bottom>
      <diagonal/>
    </border>
    <border>
      <left style="thin">
        <color auto="1"/>
      </left>
      <right/>
      <top style="thin">
        <color auto="1"/>
      </top>
      <bottom/>
      <diagonal/>
    </border>
    <border>
      <left style="thin">
        <color auto="1"/>
      </left>
      <right/>
      <top/>
      <bottom/>
      <diagonal/>
    </border>
    <border>
      <left/>
      <right style="thin">
        <color auto="1"/>
      </right>
      <top style="thin">
        <color auto="1"/>
      </top>
      <bottom style="thin">
        <color auto="1"/>
      </bottom>
      <diagonal/>
    </border>
    <border>
      <left style="medium">
        <color auto="1"/>
      </left>
      <right style="medium">
        <color auto="1"/>
      </right>
      <top style="medium">
        <color auto="1"/>
      </top>
      <bottom style="thin">
        <color auto="1"/>
      </bottom>
      <diagonal/>
    </border>
    <border>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right style="medium">
        <color auto="1"/>
      </right>
      <top style="thin">
        <color auto="1"/>
      </top>
      <bottom style="medium">
        <color auto="1"/>
      </bottom>
      <diagonal/>
    </border>
    <border>
      <left style="medium">
        <color auto="1"/>
      </left>
      <right style="medium">
        <color auto="1"/>
      </right>
      <top style="thin">
        <color auto="1"/>
      </top>
      <bottom/>
      <diagonal/>
    </border>
    <border>
      <left/>
      <right style="medium">
        <color auto="1"/>
      </right>
      <top style="thin">
        <color auto="1"/>
      </top>
      <bottom/>
      <diagonal/>
    </border>
    <border>
      <left style="medium">
        <color auto="1"/>
      </left>
      <right/>
      <top style="medium">
        <color auto="1"/>
      </top>
      <bottom style="thin">
        <color auto="1"/>
      </bottom>
      <diagonal/>
    </border>
    <border>
      <left style="medium">
        <color auto="1"/>
      </left>
      <right style="medium">
        <color auto="1"/>
      </right>
      <top/>
      <bottom style="thin">
        <color auto="1"/>
      </bottom>
      <diagonal/>
    </border>
    <border>
      <left style="medium">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medium">
        <color auto="1"/>
      </left>
      <right style="thin">
        <color auto="1"/>
      </right>
      <top style="thin">
        <color auto="1"/>
      </top>
      <bottom/>
      <diagonal/>
    </border>
  </borders>
  <cellStyleXfs count="74">
    <xf numFmtId="0" fontId="0" fillId="0" borderId="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63" fillId="0" borderId="0" applyFont="0" applyFill="0" applyBorder="0" applyAlignment="0" applyProtection="0"/>
    <xf numFmtId="41" fontId="1" fillId="0" borderId="0" applyFont="0" applyFill="0" applyBorder="0" applyAlignment="0" applyProtection="0"/>
    <xf numFmtId="0" fontId="63" fillId="0" borderId="0"/>
    <xf numFmtId="0" fontId="9" fillId="0" borderId="0"/>
    <xf numFmtId="0" fontId="9" fillId="0" borderId="0"/>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xf numFmtId="0" fontId="9" fillId="0" borderId="0"/>
    <xf numFmtId="0" fontId="15" fillId="0" borderId="0"/>
    <xf numFmtId="0" fontId="26" fillId="0" borderId="0"/>
    <xf numFmtId="0" fontId="9" fillId="0" borderId="0"/>
    <xf numFmtId="0" fontId="26" fillId="0" borderId="0"/>
    <xf numFmtId="0" fontId="63" fillId="0" borderId="0"/>
    <xf numFmtId="0" fontId="63" fillId="0" borderId="0"/>
    <xf numFmtId="0" fontId="63" fillId="0" borderId="0"/>
    <xf numFmtId="0" fontId="63" fillId="0" borderId="0"/>
    <xf numFmtId="0" fontId="63" fillId="0" borderId="0"/>
    <xf numFmtId="0" fontId="9" fillId="0" borderId="0"/>
    <xf numFmtId="0" fontId="9" fillId="0" borderId="0"/>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63" fillId="0" borderId="0" applyFont="0" applyFill="0" applyBorder="0" applyAlignment="0" applyProtection="0"/>
    <xf numFmtId="165" fontId="15" fillId="0" borderId="0" applyFont="0" applyFill="0" applyBorder="0" applyAlignment="0" applyProtection="0"/>
    <xf numFmtId="166" fontId="63" fillId="0" borderId="0" applyFont="0" applyFill="0" applyBorder="0" applyAlignment="0" applyProtection="0"/>
    <xf numFmtId="0" fontId="31" fillId="4" borderId="0" applyNumberFormat="0" applyBorder="0" applyAlignment="0" applyProtection="0"/>
    <xf numFmtId="0" fontId="38" fillId="0" borderId="0"/>
    <xf numFmtId="0" fontId="9" fillId="0" borderId="0"/>
    <xf numFmtId="9" fontId="15" fillId="0" borderId="0" applyFont="0" applyFill="0" applyBorder="0" applyAlignment="0" applyProtection="0"/>
    <xf numFmtId="9" fontId="9" fillId="0" borderId="0" applyFont="0" applyFill="0" applyBorder="0" applyAlignment="0" applyProtection="0"/>
    <xf numFmtId="0" fontId="42" fillId="0" borderId="0"/>
    <xf numFmtId="9" fontId="63" fillId="0" borderId="0" applyFont="0" applyFill="0" applyBorder="0" applyAlignment="0" applyProtection="0"/>
    <xf numFmtId="0" fontId="63" fillId="0" borderId="0"/>
  </cellStyleXfs>
  <cellXfs count="367">
    <xf numFmtId="0" fontId="0" fillId="0" borderId="0" xfId="0"/>
    <xf numFmtId="0" fontId="63" fillId="0" borderId="0" xfId="6"/>
    <xf numFmtId="0" fontId="4" fillId="0" borderId="0" xfId="6" applyFont="1"/>
    <xf numFmtId="0" fontId="2" fillId="0" borderId="0" xfId="6" applyFont="1" applyAlignment="1">
      <alignment horizontal="center" vertical="center"/>
    </xf>
    <xf numFmtId="0" fontId="5" fillId="0" borderId="0" xfId="6" applyFont="1" applyAlignment="1">
      <alignment vertical="center"/>
    </xf>
    <xf numFmtId="0" fontId="6" fillId="0" borderId="0" xfId="6" applyFont="1" applyAlignment="1">
      <alignment vertical="center"/>
    </xf>
    <xf numFmtId="0" fontId="7" fillId="0" borderId="0" xfId="6" applyFont="1" applyAlignment="1">
      <alignment vertical="center"/>
    </xf>
    <xf numFmtId="0" fontId="8" fillId="0" borderId="0" xfId="6" applyFont="1"/>
    <xf numFmtId="0" fontId="2" fillId="0" borderId="0" xfId="6" applyFont="1" applyAlignment="1">
      <alignment vertical="center"/>
    </xf>
    <xf numFmtId="0" fontId="3" fillId="0" borderId="0" xfId="6" applyFont="1" applyAlignment="1">
      <alignment vertical="center"/>
    </xf>
    <xf numFmtId="0" fontId="3" fillId="0" borderId="0" xfId="6" applyFont="1" applyAlignment="1">
      <alignment horizontal="center" vertical="center"/>
    </xf>
    <xf numFmtId="0" fontId="10" fillId="0" borderId="0" xfId="7" applyFont="1" applyAlignment="1">
      <alignment horizontal="right"/>
    </xf>
    <xf numFmtId="0" fontId="11" fillId="0" borderId="0" xfId="6" applyFont="1" applyAlignment="1">
      <alignment horizontal="left" vertical="center"/>
    </xf>
    <xf numFmtId="0" fontId="12" fillId="0" borderId="0" xfId="6" applyFont="1"/>
    <xf numFmtId="0" fontId="32" fillId="0" borderId="0" xfId="54" applyFont="1"/>
    <xf numFmtId="0" fontId="33" fillId="0" borderId="0" xfId="54" applyFont="1"/>
    <xf numFmtId="0" fontId="5" fillId="0" borderId="10" xfId="6" applyFont="1" applyBorder="1" applyAlignment="1">
      <alignment vertical="center" wrapText="1"/>
    </xf>
    <xf numFmtId="0" fontId="5" fillId="0" borderId="11" xfId="6" applyFont="1" applyBorder="1" applyAlignment="1">
      <alignment vertical="center" wrapText="1"/>
    </xf>
    <xf numFmtId="0" fontId="9" fillId="0" borderId="11" xfId="7" applyBorder="1" applyAlignment="1">
      <alignment vertical="center" wrapText="1"/>
    </xf>
    <xf numFmtId="0" fontId="5" fillId="0" borderId="11" xfId="6" applyFont="1" applyBorder="1" applyAlignment="1">
      <alignment horizontal="center" vertical="center" wrapText="1"/>
    </xf>
    <xf numFmtId="0" fontId="10" fillId="0" borderId="0" xfId="7" applyFont="1" applyAlignment="1">
      <alignment horizontal="right" vertical="center"/>
    </xf>
    <xf numFmtId="0" fontId="5" fillId="0" borderId="10" xfId="6" applyFont="1" applyBorder="1" applyAlignment="1">
      <alignment horizontal="left" vertical="center" wrapText="1"/>
    </xf>
    <xf numFmtId="0" fontId="5" fillId="0" borderId="11" xfId="6" applyFont="1" applyBorder="1" applyAlignment="1">
      <alignment horizontal="left" vertical="center" wrapText="1"/>
    </xf>
    <xf numFmtId="0" fontId="9" fillId="0" borderId="10" xfId="7" applyBorder="1" applyAlignment="1">
      <alignment horizontal="left" vertical="center" wrapText="1"/>
    </xf>
    <xf numFmtId="0" fontId="9" fillId="0" borderId="0" xfId="7"/>
    <xf numFmtId="0" fontId="9" fillId="0" borderId="0" xfId="7" applyAlignment="1">
      <alignment horizontal="left" vertical="center" wrapText="1"/>
    </xf>
    <xf numFmtId="0" fontId="9" fillId="0" borderId="0" xfId="7" applyAlignment="1">
      <alignment horizontal="left"/>
    </xf>
    <xf numFmtId="0" fontId="9" fillId="0" borderId="0" xfId="7" applyAlignment="1">
      <alignment horizontal="left" wrapText="1"/>
    </xf>
    <xf numFmtId="2" fontId="9" fillId="0" borderId="0" xfId="7" applyNumberFormat="1" applyAlignment="1">
      <alignment horizontal="center" vertical="top" wrapText="1"/>
    </xf>
    <xf numFmtId="0" fontId="9" fillId="0" borderId="0" xfId="7" applyAlignment="1">
      <alignment wrapText="1"/>
    </xf>
    <xf numFmtId="0" fontId="9" fillId="0" borderId="0" xfId="7" applyAlignment="1">
      <alignment horizontal="center" vertical="center" wrapText="1"/>
    </xf>
    <xf numFmtId="0" fontId="39" fillId="0" borderId="10" xfId="50" applyFont="1" applyBorder="1" applyAlignment="1">
      <alignment horizontal="left" vertical="center" wrapText="1"/>
    </xf>
    <xf numFmtId="0" fontId="39" fillId="0" borderId="12" xfId="50" applyFont="1" applyBorder="1" applyAlignment="1">
      <alignment horizontal="left" vertical="center" wrapText="1"/>
    </xf>
    <xf numFmtId="0" fontId="9" fillId="0" borderId="13" xfId="7" applyBorder="1" applyAlignment="1">
      <alignment horizontal="left" vertical="center" wrapText="1"/>
    </xf>
    <xf numFmtId="0" fontId="36" fillId="0" borderId="10" xfId="7" applyFont="1" applyBorder="1" applyAlignment="1">
      <alignment horizontal="center" vertical="center" textRotation="90" wrapText="1"/>
    </xf>
    <xf numFmtId="0" fontId="10" fillId="0" borderId="0" xfId="7" applyFont="1"/>
    <xf numFmtId="0" fontId="6" fillId="0" borderId="0" xfId="7" applyFont="1" applyAlignment="1">
      <alignment vertical="center"/>
    </xf>
    <xf numFmtId="0" fontId="36" fillId="0" borderId="10" xfId="7" applyFont="1" applyBorder="1" applyAlignment="1">
      <alignment horizontal="center" vertical="top" wrapText="1"/>
    </xf>
    <xf numFmtId="0" fontId="9" fillId="0" borderId="0" xfId="7" applyAlignment="1">
      <alignment horizontal="right"/>
    </xf>
    <xf numFmtId="0" fontId="36" fillId="0" borderId="0" xfId="73" applyFont="1" applyAlignment="1">
      <alignment vertical="center"/>
    </xf>
    <xf numFmtId="0" fontId="36" fillId="0" borderId="0" xfId="7" applyFont="1" applyAlignment="1">
      <alignment horizontal="center" vertical="top" wrapText="1"/>
    </xf>
    <xf numFmtId="0" fontId="36" fillId="24" borderId="10" xfId="7" applyFont="1" applyFill="1" applyBorder="1" applyAlignment="1">
      <alignment vertical="top" wrapText="1"/>
    </xf>
    <xf numFmtId="0" fontId="35" fillId="0" borderId="10" xfId="54" applyFont="1" applyBorder="1" applyAlignment="1">
      <alignment horizontal="center" vertical="center" wrapText="1"/>
    </xf>
    <xf numFmtId="0" fontId="32" fillId="0" borderId="0" xfId="54" applyFont="1" applyAlignment="1">
      <alignment wrapText="1"/>
    </xf>
    <xf numFmtId="0" fontId="0" fillId="0" borderId="0" xfId="73" applyFont="1" applyAlignment="1">
      <alignment wrapText="1"/>
    </xf>
    <xf numFmtId="0" fontId="32" fillId="0" borderId="0" xfId="54" applyFont="1" applyAlignment="1">
      <alignment horizontal="center" wrapText="1"/>
    </xf>
    <xf numFmtId="0" fontId="10" fillId="0" borderId="0" xfId="7" applyFont="1" applyAlignment="1">
      <alignment horizontal="right" vertical="center" wrapText="1"/>
    </xf>
    <xf numFmtId="0" fontId="10" fillId="0" borderId="0" xfId="7" applyFont="1" applyAlignment="1">
      <alignment horizontal="right" wrapText="1"/>
    </xf>
    <xf numFmtId="0" fontId="0" fillId="0" borderId="0" xfId="73" applyFont="1" applyAlignment="1">
      <alignment horizontal="center" wrapText="1"/>
    </xf>
    <xf numFmtId="0" fontId="33" fillId="0" borderId="14" xfId="54" applyFont="1" applyBorder="1" applyAlignment="1">
      <alignment horizontal="center" vertical="center" wrapText="1"/>
    </xf>
    <xf numFmtId="0" fontId="9" fillId="0" borderId="0" xfId="7" applyAlignment="1">
      <alignment horizontal="center"/>
    </xf>
    <xf numFmtId="0" fontId="44" fillId="0" borderId="0" xfId="7" applyFont="1"/>
    <xf numFmtId="0" fontId="44" fillId="0" borderId="0" xfId="7" applyFont="1" applyAlignment="1">
      <alignment horizontal="center"/>
    </xf>
    <xf numFmtId="0" fontId="45" fillId="0" borderId="0" xfId="7" applyFont="1" applyAlignment="1">
      <alignment horizontal="center"/>
    </xf>
    <xf numFmtId="0" fontId="46" fillId="0" borderId="0" xfId="55" applyFont="1" applyAlignment="1">
      <alignment horizontal="center" vertical="center"/>
    </xf>
    <xf numFmtId="0" fontId="2" fillId="0" borderId="0" xfId="55" applyFont="1" applyAlignment="1">
      <alignment horizontal="center" vertical="center"/>
    </xf>
    <xf numFmtId="2" fontId="47" fillId="0" borderId="0" xfId="7" applyNumberFormat="1" applyFont="1" applyAlignment="1">
      <alignment horizontal="right" vertical="top" wrapText="1"/>
    </xf>
    <xf numFmtId="0" fontId="44" fillId="0" borderId="0" xfId="7" applyFont="1" applyAlignment="1">
      <alignment horizontal="right"/>
    </xf>
    <xf numFmtId="0" fontId="48" fillId="0" borderId="15" xfId="7" applyFont="1" applyBorder="1" applyAlignment="1">
      <alignment horizontal="justify"/>
    </xf>
    <xf numFmtId="0" fontId="44" fillId="0" borderId="15" xfId="7" applyFont="1" applyBorder="1" applyAlignment="1">
      <alignment horizontal="justify"/>
    </xf>
    <xf numFmtId="0" fontId="48" fillId="0" borderId="16" xfId="7" applyFont="1" applyBorder="1" applyAlignment="1">
      <alignment horizontal="justify"/>
    </xf>
    <xf numFmtId="0" fontId="44" fillId="0" borderId="10" xfId="7" applyFont="1" applyBorder="1" applyAlignment="1">
      <alignment horizontal="justify"/>
    </xf>
    <xf numFmtId="0" fontId="48" fillId="0" borderId="16" xfId="7" applyFont="1" applyBorder="1" applyAlignment="1">
      <alignment vertical="top" wrapText="1"/>
    </xf>
    <xf numFmtId="0" fontId="48" fillId="0" borderId="17" xfId="7" applyFont="1" applyBorder="1" applyAlignment="1">
      <alignment vertical="top" wrapText="1"/>
    </xf>
    <xf numFmtId="0" fontId="44" fillId="0" borderId="10" xfId="7" applyFont="1" applyBorder="1" applyAlignment="1">
      <alignment horizontal="justify" vertical="top" wrapText="1"/>
    </xf>
    <xf numFmtId="0" fontId="48" fillId="0" borderId="17" xfId="7" applyFont="1" applyBorder="1" applyAlignment="1">
      <alignment horizontal="justify" vertical="top" wrapText="1"/>
    </xf>
    <xf numFmtId="0" fontId="44" fillId="0" borderId="16" xfId="7" applyFont="1" applyBorder="1" applyAlignment="1">
      <alignment horizontal="justify" vertical="top" wrapText="1"/>
    </xf>
    <xf numFmtId="0" fontId="48" fillId="0" borderId="15" xfId="7" applyFont="1" applyBorder="1" applyAlignment="1">
      <alignment horizontal="justify" vertical="top" wrapText="1"/>
    </xf>
    <xf numFmtId="0" fontId="44" fillId="0" borderId="18" xfId="7" applyFont="1" applyBorder="1" applyAlignment="1">
      <alignment horizontal="justify" vertical="top" wrapText="1"/>
    </xf>
    <xf numFmtId="4" fontId="44" fillId="0" borderId="15" xfId="7" applyNumberFormat="1" applyFont="1" applyBorder="1" applyAlignment="1">
      <alignment horizontal="justify" vertical="top" wrapText="1"/>
    </xf>
    <xf numFmtId="0" fontId="44" fillId="0" borderId="15" xfId="7" applyFont="1" applyBorder="1" applyAlignment="1">
      <alignment horizontal="justify" vertical="top" wrapText="1"/>
    </xf>
    <xf numFmtId="0" fontId="48" fillId="0" borderId="19" xfId="7" applyFont="1" applyBorder="1" applyAlignment="1">
      <alignment vertical="top" wrapText="1"/>
    </xf>
    <xf numFmtId="0" fontId="44" fillId="0" borderId="20" xfId="7" quotePrefix="1" applyFont="1" applyBorder="1" applyAlignment="1">
      <alignment horizontal="justify" vertical="top" wrapText="1"/>
    </xf>
    <xf numFmtId="0" fontId="44" fillId="0" borderId="19" xfId="7" applyFont="1" applyBorder="1" applyAlignment="1">
      <alignment vertical="top" wrapText="1"/>
    </xf>
    <xf numFmtId="0" fontId="48" fillId="0" borderId="15" xfId="7" applyFont="1" applyBorder="1" applyAlignment="1">
      <alignment vertical="top" wrapText="1"/>
    </xf>
    <xf numFmtId="0" fontId="44" fillId="0" borderId="21" xfId="7" applyFont="1" applyBorder="1" applyAlignment="1">
      <alignment horizontal="justify" vertical="top" wrapText="1"/>
    </xf>
    <xf numFmtId="0" fontId="48" fillId="0" borderId="18" xfId="7" applyFont="1" applyBorder="1" applyAlignment="1">
      <alignment vertical="top" wrapText="1"/>
    </xf>
    <xf numFmtId="4" fontId="44" fillId="0" borderId="22" xfId="7" applyNumberFormat="1" applyFont="1" applyBorder="1" applyAlignment="1">
      <alignment horizontal="justify" vertical="top" wrapText="1"/>
    </xf>
    <xf numFmtId="0" fontId="44" fillId="0" borderId="19" xfId="7" applyFont="1" applyBorder="1" applyAlignment="1">
      <alignment horizontal="left" vertical="top" wrapText="1"/>
    </xf>
    <xf numFmtId="0" fontId="44" fillId="0" borderId="23" xfId="7" applyFont="1" applyBorder="1" applyAlignment="1">
      <alignment vertical="top" wrapText="1"/>
    </xf>
    <xf numFmtId="0" fontId="44" fillId="0" borderId="23" xfId="7" applyFont="1" applyBorder="1" applyAlignment="1">
      <alignment horizontal="left" vertical="top" wrapText="1"/>
    </xf>
    <xf numFmtId="0" fontId="44" fillId="0" borderId="18" xfId="7" applyFont="1" applyBorder="1" applyAlignment="1">
      <alignment vertical="top" wrapText="1"/>
    </xf>
    <xf numFmtId="0" fontId="44" fillId="0" borderId="18" xfId="7" applyFont="1" applyBorder="1" applyAlignment="1">
      <alignment horizontal="left" vertical="top" wrapText="1"/>
    </xf>
    <xf numFmtId="0" fontId="44" fillId="0" borderId="15" xfId="7" applyFont="1" applyBorder="1" applyAlignment="1">
      <alignment vertical="top" wrapText="1"/>
    </xf>
    <xf numFmtId="0" fontId="44" fillId="0" borderId="20" xfId="7" applyFont="1" applyBorder="1" applyAlignment="1">
      <alignment vertical="top" wrapText="1"/>
    </xf>
    <xf numFmtId="0" fontId="48" fillId="0" borderId="19" xfId="7" applyFont="1" applyBorder="1" applyAlignment="1">
      <alignment horizontal="left" vertical="center" wrapText="1"/>
    </xf>
    <xf numFmtId="0" fontId="44" fillId="0" borderId="20" xfId="7" applyFont="1" applyBorder="1" applyAlignment="1">
      <alignment horizontal="justify" vertical="top" wrapText="1"/>
    </xf>
    <xf numFmtId="0" fontId="48" fillId="0" borderId="19" xfId="7" applyFont="1" applyBorder="1" applyAlignment="1">
      <alignment horizontal="center" vertical="center" wrapText="1"/>
    </xf>
    <xf numFmtId="0" fontId="44" fillId="0" borderId="18" xfId="7" applyFont="1" applyBorder="1"/>
    <xf numFmtId="1" fontId="48" fillId="0" borderId="0" xfId="7" applyNumberFormat="1" applyFont="1" applyAlignment="1">
      <alignment horizontal="left" vertical="top"/>
    </xf>
    <xf numFmtId="49" fontId="44" fillId="0" borderId="0" xfId="7" applyNumberFormat="1" applyFont="1" applyAlignment="1">
      <alignment horizontal="left" vertical="top" wrapText="1"/>
    </xf>
    <xf numFmtId="49" fontId="44" fillId="0" borderId="0" xfId="7" applyNumberFormat="1" applyFont="1" applyAlignment="1">
      <alignment horizontal="left" vertical="top"/>
    </xf>
    <xf numFmtId="0" fontId="44" fillId="0" borderId="0" xfId="7" applyFont="1" applyAlignment="1">
      <alignment horizontal="center" vertical="center"/>
    </xf>
    <xf numFmtId="9" fontId="44" fillId="0" borderId="15" xfId="72" applyFont="1" applyFill="1" applyBorder="1" applyAlignment="1">
      <alignment horizontal="justify" vertical="top" wrapText="1"/>
    </xf>
    <xf numFmtId="9" fontId="44" fillId="0" borderId="20" xfId="72" quotePrefix="1" applyFont="1" applyFill="1" applyBorder="1" applyAlignment="1">
      <alignment horizontal="justify" vertical="top" wrapText="1"/>
    </xf>
    <xf numFmtId="9" fontId="44" fillId="0" borderId="21" xfId="72" applyFont="1" applyFill="1" applyBorder="1" applyAlignment="1">
      <alignment horizontal="justify" vertical="top" wrapText="1"/>
    </xf>
    <xf numFmtId="0" fontId="9" fillId="0" borderId="10" xfId="7" applyBorder="1" applyAlignment="1">
      <alignment horizontal="center" vertical="center" wrapText="1"/>
    </xf>
    <xf numFmtId="0" fontId="36" fillId="24" borderId="10" xfId="7" applyFont="1" applyFill="1" applyBorder="1" applyAlignment="1">
      <alignment horizontal="center" vertical="center" wrapText="1"/>
    </xf>
    <xf numFmtId="4" fontId="9" fillId="0" borderId="10" xfId="7" applyNumberFormat="1" applyBorder="1" applyAlignment="1">
      <alignment horizontal="center" vertical="center" wrapText="1"/>
    </xf>
    <xf numFmtId="0" fontId="5" fillId="0" borderId="24" xfId="6" applyFont="1" applyBorder="1" applyAlignment="1">
      <alignment horizontal="center" vertical="center" wrapText="1"/>
    </xf>
    <xf numFmtId="0" fontId="5" fillId="0" borderId="25" xfId="6" applyFont="1" applyBorder="1" applyAlignment="1">
      <alignment horizontal="center" vertical="center" wrapText="1"/>
    </xf>
    <xf numFmtId="49" fontId="5" fillId="0" borderId="24" xfId="6" applyNumberFormat="1" applyFont="1" applyBorder="1" applyAlignment="1">
      <alignment vertical="center"/>
    </xf>
    <xf numFmtId="0" fontId="5" fillId="0" borderId="25" xfId="6" applyFont="1" applyBorder="1" applyAlignment="1">
      <alignment vertical="center" wrapText="1"/>
    </xf>
    <xf numFmtId="49" fontId="5" fillId="0" borderId="26" xfId="6" applyNumberFormat="1" applyFont="1" applyBorder="1" applyAlignment="1">
      <alignment vertical="center"/>
    </xf>
    <xf numFmtId="0" fontId="5" fillId="0" borderId="27" xfId="6" applyFont="1" applyBorder="1" applyAlignment="1">
      <alignment vertical="center" wrapText="1"/>
    </xf>
    <xf numFmtId="0" fontId="5" fillId="0" borderId="28" xfId="6" applyFont="1" applyBorder="1" applyAlignment="1">
      <alignment vertical="center" wrapText="1"/>
    </xf>
    <xf numFmtId="0" fontId="35" fillId="0" borderId="29" xfId="6" applyFont="1" applyBorder="1" applyAlignment="1">
      <alignment vertical="center" wrapText="1"/>
    </xf>
    <xf numFmtId="0" fontId="35" fillId="0" borderId="30" xfId="6" applyFont="1" applyBorder="1" applyAlignment="1">
      <alignment horizontal="center" vertical="center" wrapText="1"/>
    </xf>
    <xf numFmtId="0" fontId="35" fillId="0" borderId="31" xfId="6" applyFont="1" applyBorder="1" applyAlignment="1">
      <alignment horizontal="center" vertical="center" wrapText="1"/>
    </xf>
    <xf numFmtId="49" fontId="5" fillId="0" borderId="24" xfId="6" applyNumberFormat="1" applyFont="1" applyBorder="1" applyAlignment="1">
      <alignment vertical="center" wrapText="1"/>
    </xf>
    <xf numFmtId="0" fontId="5" fillId="0" borderId="25" xfId="6" applyFont="1" applyBorder="1" applyAlignment="1">
      <alignment horizontal="left" vertical="center" wrapText="1"/>
    </xf>
    <xf numFmtId="0" fontId="63" fillId="0" borderId="25" xfId="6" applyBorder="1" applyAlignment="1">
      <alignment vertical="center" wrapText="1"/>
    </xf>
    <xf numFmtId="49" fontId="5" fillId="0" borderId="26" xfId="6" applyNumberFormat="1" applyFont="1" applyBorder="1" applyAlignment="1">
      <alignment vertical="center" wrapText="1"/>
    </xf>
    <xf numFmtId="0" fontId="5" fillId="0" borderId="27" xfId="6" applyFont="1" applyBorder="1" applyAlignment="1">
      <alignment horizontal="left" vertical="center" wrapText="1"/>
    </xf>
    <xf numFmtId="0" fontId="36" fillId="0" borderId="25" xfId="7" applyFont="1" applyBorder="1" applyAlignment="1">
      <alignment horizontal="center" vertical="top" wrapText="1"/>
    </xf>
    <xf numFmtId="0" fontId="36" fillId="24" borderId="24" xfId="7" applyFont="1" applyFill="1" applyBorder="1" applyAlignment="1">
      <alignment horizontal="center" vertical="top" wrapText="1"/>
    </xf>
    <xf numFmtId="0" fontId="36" fillId="24" borderId="25" xfId="7" applyFont="1" applyFill="1" applyBorder="1" applyAlignment="1">
      <alignment horizontal="center" vertical="center" wrapText="1"/>
    </xf>
    <xf numFmtId="0" fontId="36" fillId="0" borderId="24" xfId="7" applyFont="1" applyBorder="1" applyAlignment="1">
      <alignment horizontal="center" vertical="top" wrapText="1"/>
    </xf>
    <xf numFmtId="0" fontId="9" fillId="0" borderId="25" xfId="7" applyBorder="1" applyAlignment="1">
      <alignment horizontal="center" vertical="center" wrapText="1"/>
    </xf>
    <xf numFmtId="0" fontId="36" fillId="0" borderId="14" xfId="7" applyFont="1" applyBorder="1" applyAlignment="1">
      <alignment horizontal="center" vertical="center" wrapText="1"/>
    </xf>
    <xf numFmtId="0" fontId="36" fillId="0" borderId="32" xfId="7" applyFont="1" applyBorder="1" applyAlignment="1">
      <alignment horizontal="center" vertical="center" wrapText="1"/>
    </xf>
    <xf numFmtId="49" fontId="36" fillId="24" borderId="24" xfId="7" applyNumberFormat="1" applyFont="1" applyFill="1" applyBorder="1" applyAlignment="1">
      <alignment horizontal="center" vertical="center" wrapText="1"/>
    </xf>
    <xf numFmtId="0" fontId="36" fillId="24" borderId="10" xfId="7" applyFont="1" applyFill="1" applyBorder="1" applyAlignment="1">
      <alignment horizontal="left" vertical="center" wrapText="1"/>
    </xf>
    <xf numFmtId="4" fontId="36" fillId="24" borderId="10" xfId="4" applyNumberFormat="1" applyFont="1" applyFill="1" applyBorder="1" applyAlignment="1">
      <alignment horizontal="center" vertical="center" wrapText="1"/>
    </xf>
    <xf numFmtId="49" fontId="9" fillId="0" borderId="24" xfId="7" applyNumberFormat="1" applyBorder="1" applyAlignment="1">
      <alignment horizontal="center" vertical="center" wrapText="1"/>
    </xf>
    <xf numFmtId="49" fontId="36" fillId="0" borderId="24" xfId="7" applyNumberFormat="1" applyFont="1" applyBorder="1" applyAlignment="1">
      <alignment horizontal="center" vertical="center" wrapText="1"/>
    </xf>
    <xf numFmtId="49" fontId="9" fillId="0" borderId="26" xfId="7" applyNumberFormat="1" applyBorder="1" applyAlignment="1">
      <alignment horizontal="center" vertical="center" wrapText="1"/>
    </xf>
    <xf numFmtId="0" fontId="39" fillId="0" borderId="27" xfId="50" applyFont="1" applyBorder="1" applyAlignment="1">
      <alignment horizontal="left" vertical="center" wrapText="1"/>
    </xf>
    <xf numFmtId="4" fontId="9" fillId="0" borderId="27" xfId="7" applyNumberFormat="1" applyBorder="1" applyAlignment="1">
      <alignment horizontal="center" vertical="center" wrapText="1"/>
    </xf>
    <xf numFmtId="0" fontId="36" fillId="0" borderId="0" xfId="73" applyFont="1" applyAlignment="1">
      <alignment horizontal="center" vertical="center"/>
    </xf>
    <xf numFmtId="0" fontId="53" fillId="0" borderId="10" xfId="73" applyFont="1" applyBorder="1" applyAlignment="1">
      <alignment horizontal="left"/>
    </xf>
    <xf numFmtId="0" fontId="32" fillId="0" borderId="0" xfId="73" applyFont="1"/>
    <xf numFmtId="0" fontId="53" fillId="0" borderId="10" xfId="73" applyFont="1" applyBorder="1" applyAlignment="1">
      <alignment wrapText="1"/>
    </xf>
    <xf numFmtId="0" fontId="43" fillId="0" borderId="0" xfId="73" applyFont="1" applyAlignment="1">
      <alignment wrapText="1"/>
    </xf>
    <xf numFmtId="0" fontId="9" fillId="0" borderId="0" xfId="7" applyAlignment="1">
      <alignment horizontal="right" vertical="center"/>
    </xf>
    <xf numFmtId="0" fontId="48" fillId="0" borderId="0" xfId="73" applyFont="1" applyAlignment="1">
      <alignment horizontal="center" vertical="center"/>
    </xf>
    <xf numFmtId="0" fontId="9" fillId="0" borderId="0" xfId="73" applyFont="1" applyAlignment="1">
      <alignment horizontal="right" vertical="center"/>
    </xf>
    <xf numFmtId="0" fontId="48" fillId="0" borderId="0" xfId="73" applyFont="1" applyAlignment="1">
      <alignment vertical="center"/>
    </xf>
    <xf numFmtId="0" fontId="9" fillId="0" borderId="0" xfId="73" applyFont="1" applyAlignment="1">
      <alignment vertical="center"/>
    </xf>
    <xf numFmtId="0" fontId="59" fillId="0" borderId="0" xfId="73" applyFont="1" applyAlignment="1">
      <alignment horizontal="left" vertical="center"/>
    </xf>
    <xf numFmtId="0" fontId="55" fillId="0" borderId="0" xfId="73" applyFont="1" applyAlignment="1">
      <alignment vertical="center"/>
    </xf>
    <xf numFmtId="0" fontId="9" fillId="25" borderId="50" xfId="73" applyFont="1" applyFill="1" applyBorder="1" applyAlignment="1">
      <alignment vertical="center"/>
    </xf>
    <xf numFmtId="0" fontId="9" fillId="0" borderId="52" xfId="73" applyFont="1" applyBorder="1" applyAlignment="1">
      <alignment vertical="center"/>
    </xf>
    <xf numFmtId="3" fontId="44" fillId="0" borderId="35" xfId="73" applyNumberFormat="1" applyFont="1" applyBorder="1" applyAlignment="1">
      <alignment vertical="center"/>
    </xf>
    <xf numFmtId="0" fontId="9" fillId="25" borderId="52" xfId="73" applyFont="1" applyFill="1" applyBorder="1" applyAlignment="1">
      <alignment vertical="center"/>
    </xf>
    <xf numFmtId="3" fontId="44" fillId="25" borderId="35" xfId="73" applyNumberFormat="1" applyFont="1" applyFill="1" applyBorder="1" applyAlignment="1">
      <alignment vertical="center"/>
    </xf>
    <xf numFmtId="0" fontId="9" fillId="0" borderId="53" xfId="73" applyFont="1" applyBorder="1" applyAlignment="1">
      <alignment vertical="center"/>
    </xf>
    <xf numFmtId="0" fontId="55" fillId="0" borderId="10" xfId="73" applyFont="1" applyBorder="1" applyAlignment="1">
      <alignment horizontal="center" vertical="center"/>
    </xf>
    <xf numFmtId="4" fontId="55" fillId="0" borderId="10" xfId="73" applyNumberFormat="1" applyFont="1" applyBorder="1" applyAlignment="1">
      <alignment horizontal="center" vertical="center"/>
    </xf>
    <xf numFmtId="0" fontId="58" fillId="0" borderId="0" xfId="73" applyFont="1" applyAlignment="1">
      <alignment vertical="center"/>
    </xf>
    <xf numFmtId="3" fontId="55" fillId="0" borderId="10" xfId="73" applyNumberFormat="1" applyFont="1" applyBorder="1" applyAlignment="1">
      <alignment horizontal="center" vertical="center"/>
    </xf>
    <xf numFmtId="0" fontId="9" fillId="0" borderId="55" xfId="73" applyFont="1" applyBorder="1" applyAlignment="1">
      <alignment vertical="center"/>
    </xf>
    <xf numFmtId="3" fontId="44" fillId="0" borderId="56" xfId="73" applyNumberFormat="1" applyFont="1" applyBorder="1" applyAlignment="1">
      <alignment vertical="center"/>
    </xf>
    <xf numFmtId="10" fontId="44" fillId="0" borderId="54" xfId="73" applyNumberFormat="1" applyFont="1" applyBorder="1" applyAlignment="1">
      <alignment vertical="center"/>
    </xf>
    <xf numFmtId="0" fontId="9" fillId="0" borderId="50" xfId="73" applyFont="1" applyBorder="1" applyAlignment="1">
      <alignment vertical="center"/>
    </xf>
    <xf numFmtId="3" fontId="44" fillId="0" borderId="51" xfId="73" applyNumberFormat="1" applyFont="1" applyBorder="1" applyAlignment="1">
      <alignment vertical="center"/>
    </xf>
    <xf numFmtId="0" fontId="9" fillId="25" borderId="55" xfId="73" applyFont="1" applyFill="1" applyBorder="1" applyAlignment="1">
      <alignment vertical="center"/>
    </xf>
    <xf numFmtId="9" fontId="44" fillId="0" borderId="56" xfId="73" applyNumberFormat="1" applyFont="1" applyBorder="1" applyAlignment="1">
      <alignment vertical="center"/>
    </xf>
    <xf numFmtId="0" fontId="9" fillId="0" borderId="57" xfId="73" applyFont="1" applyBorder="1" applyAlignment="1">
      <alignment vertical="center"/>
    </xf>
    <xf numFmtId="3" fontId="44" fillId="0" borderId="50" xfId="73" applyNumberFormat="1" applyFont="1" applyBorder="1" applyAlignment="1">
      <alignment vertical="center"/>
    </xf>
    <xf numFmtId="0" fontId="9" fillId="0" borderId="33" xfId="73" applyFont="1" applyBorder="1" applyAlignment="1">
      <alignment vertical="center"/>
    </xf>
    <xf numFmtId="10" fontId="44" fillId="0" borderId="58" xfId="73" applyNumberFormat="1" applyFont="1" applyBorder="1" applyAlignment="1">
      <alignment vertical="center"/>
    </xf>
    <xf numFmtId="10" fontId="44" fillId="0" borderId="52" xfId="73" applyNumberFormat="1" applyFont="1" applyBorder="1" applyAlignment="1">
      <alignment vertical="center"/>
    </xf>
    <xf numFmtId="0" fontId="9" fillId="0" borderId="59" xfId="73" applyFont="1" applyBorder="1" applyAlignment="1">
      <alignment vertical="center"/>
    </xf>
    <xf numFmtId="10" fontId="44" fillId="0" borderId="55" xfId="73" applyNumberFormat="1" applyFont="1" applyBorder="1" applyAlignment="1">
      <alignment vertical="center"/>
    </xf>
    <xf numFmtId="0" fontId="36" fillId="0" borderId="0" xfId="73" applyFont="1" applyAlignment="1">
      <alignment horizontal="center"/>
    </xf>
    <xf numFmtId="1" fontId="36" fillId="0" borderId="0" xfId="73" applyNumberFormat="1" applyFont="1" applyAlignment="1">
      <alignment horizontal="center"/>
    </xf>
    <xf numFmtId="0" fontId="9" fillId="0" borderId="29" xfId="73" applyFont="1" applyBorder="1" applyAlignment="1">
      <alignment horizontal="left" vertical="center"/>
    </xf>
    <xf numFmtId="1" fontId="9" fillId="0" borderId="38" xfId="73" applyNumberFormat="1" applyFont="1" applyBorder="1" applyAlignment="1">
      <alignment horizontal="center" vertical="center"/>
    </xf>
    <xf numFmtId="0" fontId="9" fillId="0" borderId="24" xfId="73" applyFont="1" applyBorder="1" applyAlignment="1">
      <alignment vertical="center"/>
    </xf>
    <xf numFmtId="10" fontId="44" fillId="0" borderId="10" xfId="73" applyNumberFormat="1" applyFont="1" applyBorder="1" applyAlignment="1">
      <alignment vertical="center"/>
    </xf>
    <xf numFmtId="0" fontId="9" fillId="0" borderId="26" xfId="73" applyFont="1" applyBorder="1" applyAlignment="1">
      <alignment vertical="center"/>
    </xf>
    <xf numFmtId="3" fontId="44" fillId="0" borderId="27" xfId="73" applyNumberFormat="1" applyFont="1" applyBorder="1" applyAlignment="1">
      <alignment vertical="center"/>
    </xf>
    <xf numFmtId="0" fontId="48" fillId="0" borderId="29" xfId="73" applyFont="1" applyBorder="1" applyAlignment="1">
      <alignment vertical="center"/>
    </xf>
    <xf numFmtId="3" fontId="44" fillId="0" borderId="10" xfId="73" applyNumberFormat="1" applyFont="1" applyBorder="1" applyAlignment="1">
      <alignment vertical="center"/>
    </xf>
    <xf numFmtId="3" fontId="9" fillId="0" borderId="0" xfId="73" applyNumberFormat="1" applyFont="1" applyAlignment="1">
      <alignment vertical="center"/>
    </xf>
    <xf numFmtId="0" fontId="48" fillId="0" borderId="24" xfId="73" applyFont="1" applyBorder="1" applyAlignment="1">
      <alignment vertical="center"/>
    </xf>
    <xf numFmtId="170" fontId="48" fillId="0" borderId="10" xfId="73" applyNumberFormat="1" applyFont="1" applyBorder="1" applyAlignment="1">
      <alignment vertical="center"/>
    </xf>
    <xf numFmtId="170" fontId="44" fillId="0" borderId="10" xfId="73" applyNumberFormat="1" applyFont="1" applyBorder="1" applyAlignment="1">
      <alignment vertical="center"/>
    </xf>
    <xf numFmtId="0" fontId="9" fillId="0" borderId="24" xfId="73" applyFont="1" applyBorder="1" applyAlignment="1">
      <alignment horizontal="left" vertical="center"/>
    </xf>
    <xf numFmtId="0" fontId="9" fillId="25" borderId="24" xfId="73" applyFont="1" applyFill="1" applyBorder="1" applyAlignment="1">
      <alignment horizontal="left" vertical="center"/>
    </xf>
    <xf numFmtId="170" fontId="44" fillId="25" borderId="10" xfId="73" applyNumberFormat="1" applyFont="1" applyFill="1" applyBorder="1" applyAlignment="1">
      <alignment vertical="center"/>
    </xf>
    <xf numFmtId="0" fontId="48" fillId="0" borderId="24" xfId="73" applyFont="1" applyBorder="1" applyAlignment="1">
      <alignment horizontal="left" vertical="center"/>
    </xf>
    <xf numFmtId="0" fontId="48" fillId="0" borderId="26" xfId="73" applyFont="1" applyBorder="1" applyAlignment="1">
      <alignment horizontal="left" vertical="center"/>
    </xf>
    <xf numFmtId="170" fontId="48" fillId="0" borderId="27" xfId="73" applyNumberFormat="1" applyFont="1" applyBorder="1" applyAlignment="1">
      <alignment vertical="center"/>
    </xf>
    <xf numFmtId="167" fontId="48" fillId="0" borderId="27" xfId="73" applyNumberFormat="1" applyFont="1" applyBorder="1" applyAlignment="1">
      <alignment vertical="center"/>
    </xf>
    <xf numFmtId="171" fontId="44" fillId="0" borderId="0" xfId="73" applyNumberFormat="1" applyFont="1" applyAlignment="1">
      <alignment horizontal="center" vertical="center"/>
    </xf>
    <xf numFmtId="1" fontId="9" fillId="0" borderId="31" xfId="73" applyNumberFormat="1" applyFont="1" applyBorder="1" applyAlignment="1">
      <alignment horizontal="center" vertical="center"/>
    </xf>
    <xf numFmtId="170" fontId="48" fillId="0" borderId="25" xfId="73" applyNumberFormat="1" applyFont="1" applyBorder="1" applyAlignment="1">
      <alignment vertical="center"/>
    </xf>
    <xf numFmtId="170" fontId="44" fillId="0" borderId="25" xfId="73" applyNumberFormat="1" applyFont="1" applyBorder="1" applyAlignment="1">
      <alignment vertical="center"/>
    </xf>
    <xf numFmtId="0" fontId="9" fillId="26" borderId="0" xfId="73" applyFont="1" applyFill="1" applyAlignment="1">
      <alignment vertical="center"/>
    </xf>
    <xf numFmtId="170" fontId="44" fillId="25" borderId="25" xfId="73" applyNumberFormat="1" applyFont="1" applyFill="1" applyBorder="1" applyAlignment="1">
      <alignment vertical="center"/>
    </xf>
    <xf numFmtId="169" fontId="44" fillId="0" borderId="10" xfId="73" applyNumberFormat="1" applyFont="1" applyBorder="1" applyAlignment="1">
      <alignment horizontal="center" vertical="center"/>
    </xf>
    <xf numFmtId="168" fontId="48" fillId="0" borderId="10" xfId="73" applyNumberFormat="1" applyFont="1" applyBorder="1" applyAlignment="1">
      <alignment vertical="center"/>
    </xf>
    <xf numFmtId="168" fontId="48" fillId="0" borderId="25" xfId="73" applyNumberFormat="1" applyFont="1" applyBorder="1" applyAlignment="1">
      <alignment vertical="center"/>
    </xf>
    <xf numFmtId="167" fontId="48" fillId="0" borderId="10" xfId="73" applyNumberFormat="1" applyFont="1" applyBorder="1" applyAlignment="1">
      <alignment vertical="center"/>
    </xf>
    <xf numFmtId="0" fontId="52" fillId="0" borderId="0" xfId="73" applyFont="1" applyAlignment="1">
      <alignment vertical="center"/>
    </xf>
    <xf numFmtId="0" fontId="9" fillId="0" borderId="0" xfId="67" applyFont="1" applyAlignment="1">
      <alignment horizontal="left"/>
    </xf>
    <xf numFmtId="0" fontId="9" fillId="0" borderId="0" xfId="67" applyFont="1" applyAlignment="1">
      <alignment horizontal="left" vertical="center"/>
    </xf>
    <xf numFmtId="0" fontId="36" fillId="0" borderId="12" xfId="67" applyFont="1" applyBorder="1" applyAlignment="1">
      <alignment horizontal="center" vertical="center" wrapText="1"/>
    </xf>
    <xf numFmtId="0" fontId="36" fillId="0" borderId="10" xfId="67" applyFont="1" applyBorder="1" applyAlignment="1">
      <alignment horizontal="center" vertical="center" wrapText="1"/>
    </xf>
    <xf numFmtId="0" fontId="9" fillId="0" borderId="10" xfId="67" applyFont="1" applyBorder="1" applyAlignment="1">
      <alignment horizontal="center" vertical="top"/>
    </xf>
    <xf numFmtId="0" fontId="37" fillId="0" borderId="10" xfId="6" applyFont="1" applyBorder="1" applyAlignment="1">
      <alignment horizontal="center" vertical="center" wrapText="1"/>
    </xf>
    <xf numFmtId="0" fontId="37" fillId="0" borderId="10" xfId="6" applyFont="1" applyBorder="1" applyAlignment="1">
      <alignment horizontal="center" vertical="center"/>
    </xf>
    <xf numFmtId="0" fontId="46" fillId="0" borderId="10" xfId="6" applyFont="1" applyBorder="1" applyAlignment="1">
      <alignment horizontal="center" vertical="center"/>
    </xf>
    <xf numFmtId="0" fontId="39" fillId="0" borderId="10" xfId="6" applyFont="1" applyBorder="1" applyAlignment="1">
      <alignment horizontal="center" vertical="center" wrapText="1"/>
    </xf>
    <xf numFmtId="0" fontId="53" fillId="0" borderId="0" xfId="54" applyFont="1"/>
    <xf numFmtId="0" fontId="54" fillId="0" borderId="0" xfId="54" applyFont="1"/>
    <xf numFmtId="0" fontId="57" fillId="0" borderId="10" xfId="73" applyFont="1" applyBorder="1" applyAlignment="1">
      <alignment horizontal="center" vertical="center"/>
    </xf>
    <xf numFmtId="0" fontId="57" fillId="0" borderId="10" xfId="73" applyFont="1" applyBorder="1" applyAlignment="1">
      <alignment horizontal="center" vertical="center" wrapText="1"/>
    </xf>
    <xf numFmtId="0" fontId="57" fillId="0" borderId="49" xfId="73" applyFont="1" applyBorder="1" applyAlignment="1">
      <alignment horizontal="center" vertical="center" wrapText="1"/>
    </xf>
    <xf numFmtId="0" fontId="57" fillId="0" borderId="14" xfId="73" applyFont="1" applyBorder="1" applyAlignment="1">
      <alignment horizontal="center" vertical="center"/>
    </xf>
    <xf numFmtId="0" fontId="57" fillId="0" borderId="14" xfId="73" applyFont="1" applyBorder="1" applyAlignment="1">
      <alignment horizontal="center" vertical="center" wrapText="1"/>
    </xf>
    <xf numFmtId="0" fontId="57" fillId="0" borderId="0" xfId="73" applyFont="1"/>
    <xf numFmtId="0" fontId="36" fillId="0" borderId="10" xfId="67" applyFont="1" applyBorder="1" applyAlignment="1">
      <alignment horizontal="center" vertical="top"/>
    </xf>
    <xf numFmtId="49" fontId="9" fillId="0" borderId="0" xfId="67" applyNumberFormat="1" applyFont="1" applyAlignment="1">
      <alignment horizontal="left" vertical="center" wrapText="1"/>
    </xf>
    <xf numFmtId="0" fontId="9" fillId="0" borderId="0" xfId="67" applyFont="1" applyAlignment="1">
      <alignment horizontal="left" vertical="center" wrapText="1"/>
    </xf>
    <xf numFmtId="0" fontId="55" fillId="0" borderId="0" xfId="67" applyFont="1" applyAlignment="1">
      <alignment horizontal="left"/>
    </xf>
    <xf numFmtId="0" fontId="56" fillId="0" borderId="0" xfId="67" applyFont="1" applyAlignment="1">
      <alignment horizontal="left"/>
    </xf>
    <xf numFmtId="0" fontId="54" fillId="0" borderId="10" xfId="7" applyFont="1" applyBorder="1" applyAlignment="1">
      <alignment horizontal="center" vertical="center" wrapText="1"/>
    </xf>
    <xf numFmtId="0" fontId="37" fillId="0" borderId="11" xfId="6" applyFont="1" applyBorder="1" applyAlignment="1">
      <alignment horizontal="center" vertical="center" wrapText="1"/>
    </xf>
    <xf numFmtId="0" fontId="36" fillId="0" borderId="24" xfId="7" applyFont="1" applyBorder="1" applyAlignment="1">
      <alignment horizontal="center" vertical="center" wrapText="1"/>
    </xf>
    <xf numFmtId="0" fontId="36" fillId="0" borderId="10" xfId="7" applyFont="1" applyBorder="1" applyAlignment="1">
      <alignment horizontal="center" vertical="center" wrapText="1"/>
    </xf>
    <xf numFmtId="172" fontId="63" fillId="0" borderId="25" xfId="6" applyNumberFormat="1" applyBorder="1" applyAlignment="1">
      <alignment horizontal="left" vertical="center" wrapText="1"/>
    </xf>
    <xf numFmtId="14" fontId="9" fillId="0" borderId="10" xfId="7" applyNumberFormat="1" applyBorder="1" applyAlignment="1">
      <alignment horizontal="center" vertical="center" wrapText="1"/>
    </xf>
    <xf numFmtId="4" fontId="9" fillId="0" borderId="10" xfId="4" applyNumberFormat="1" applyFont="1" applyFill="1" applyBorder="1" applyAlignment="1">
      <alignment horizontal="center" vertical="center" wrapText="1"/>
    </xf>
    <xf numFmtId="0" fontId="53" fillId="0" borderId="10" xfId="73" applyFont="1" applyBorder="1" applyAlignment="1">
      <alignment horizontal="left" wrapText="1"/>
    </xf>
    <xf numFmtId="14" fontId="44" fillId="0" borderId="20" xfId="7" applyNumberFormat="1" applyFont="1" applyBorder="1" applyAlignment="1">
      <alignment horizontal="justify" vertical="top" wrapText="1"/>
    </xf>
    <xf numFmtId="0" fontId="43" fillId="0" borderId="10" xfId="73" applyFont="1" applyBorder="1" applyAlignment="1">
      <alignment wrapText="1"/>
    </xf>
    <xf numFmtId="0" fontId="0" fillId="0" borderId="0" xfId="6" applyFont="1"/>
    <xf numFmtId="0" fontId="9" fillId="25" borderId="58" xfId="73" applyFont="1" applyFill="1" applyBorder="1" applyAlignment="1">
      <alignment vertical="center"/>
    </xf>
    <xf numFmtId="3" fontId="44" fillId="27" borderId="56" xfId="73" applyNumberFormat="1" applyFont="1" applyFill="1" applyBorder="1" applyAlignment="1">
      <alignment vertical="center"/>
    </xf>
    <xf numFmtId="0" fontId="9" fillId="0" borderId="61" xfId="73" applyFont="1" applyBorder="1" applyAlignment="1">
      <alignment vertical="center"/>
    </xf>
    <xf numFmtId="3" fontId="44" fillId="0" borderId="62" xfId="73" applyNumberFormat="1" applyFont="1" applyBorder="1" applyAlignment="1">
      <alignment vertical="center"/>
    </xf>
    <xf numFmtId="0" fontId="44" fillId="0" borderId="24" xfId="73" applyFont="1" applyBorder="1" applyAlignment="1">
      <alignment vertical="center"/>
    </xf>
    <xf numFmtId="0" fontId="44" fillId="0" borderId="63" xfId="73" applyFont="1" applyBorder="1" applyAlignment="1">
      <alignment vertical="center"/>
    </xf>
    <xf numFmtId="167" fontId="48" fillId="0" borderId="14" xfId="73" applyNumberFormat="1" applyFont="1" applyBorder="1" applyAlignment="1">
      <alignment vertical="center"/>
    </xf>
    <xf numFmtId="0" fontId="48" fillId="0" borderId="63" xfId="73" applyFont="1" applyBorder="1" applyAlignment="1">
      <alignment vertical="center"/>
    </xf>
    <xf numFmtId="0" fontId="44" fillId="0" borderId="26" xfId="73" applyFont="1" applyBorder="1" applyAlignment="1">
      <alignment vertical="center"/>
    </xf>
    <xf numFmtId="3" fontId="52" fillId="0" borderId="0" xfId="73" applyNumberFormat="1" applyFont="1" applyAlignment="1">
      <alignment vertical="center"/>
    </xf>
    <xf numFmtId="170" fontId="52" fillId="0" borderId="0" xfId="73" applyNumberFormat="1" applyFont="1" applyAlignment="1">
      <alignment vertical="center"/>
    </xf>
    <xf numFmtId="0" fontId="5" fillId="0" borderId="25" xfId="7" applyFont="1" applyBorder="1" applyAlignment="1">
      <alignment vertical="center" wrapText="1"/>
    </xf>
    <xf numFmtId="0" fontId="9" fillId="0" borderId="0" xfId="67" applyFont="1" applyBorder="1" applyAlignment="1">
      <alignment horizontal="left"/>
    </xf>
    <xf numFmtId="0" fontId="9" fillId="0" borderId="0" xfId="73" applyFont="1" applyFill="1" applyAlignment="1">
      <alignment vertical="center"/>
    </xf>
    <xf numFmtId="0" fontId="9" fillId="0" borderId="0" xfId="73" applyFont="1" applyFill="1" applyAlignment="1">
      <alignment horizontal="right" vertical="center"/>
    </xf>
    <xf numFmtId="2" fontId="47" fillId="0" borderId="0" xfId="73" applyNumberFormat="1" applyFont="1" applyFill="1" applyAlignment="1">
      <alignment horizontal="right" vertical="center" wrapText="1"/>
    </xf>
    <xf numFmtId="3" fontId="44" fillId="0" borderId="10" xfId="73" applyNumberFormat="1" applyFont="1" applyFill="1" applyBorder="1" applyAlignment="1">
      <alignment vertical="center"/>
    </xf>
    <xf numFmtId="3" fontId="44" fillId="0" borderId="35" xfId="73" applyNumberFormat="1" applyFont="1" applyFill="1" applyBorder="1" applyAlignment="1">
      <alignment vertical="center"/>
    </xf>
    <xf numFmtId="3" fontId="44" fillId="0" borderId="35" xfId="73" applyNumberFormat="1" applyFont="1" applyFill="1" applyBorder="1" applyAlignment="1">
      <alignment horizontal="right" vertical="center"/>
    </xf>
    <xf numFmtId="3" fontId="44" fillId="0" borderId="54" xfId="73" applyNumberFormat="1" applyFont="1" applyFill="1" applyBorder="1" applyAlignment="1">
      <alignment vertical="center"/>
    </xf>
    <xf numFmtId="0" fontId="9" fillId="0" borderId="10" xfId="7" applyFill="1" applyBorder="1" applyAlignment="1">
      <alignment vertical="top" wrapText="1"/>
    </xf>
    <xf numFmtId="0" fontId="9" fillId="0" borderId="10" xfId="7" applyFill="1" applyBorder="1" applyAlignment="1">
      <alignment horizontal="justify" vertical="top" wrapText="1"/>
    </xf>
    <xf numFmtId="0" fontId="9" fillId="0" borderId="12" xfId="67" applyFont="1" applyBorder="1" applyAlignment="1">
      <alignment horizontal="center" vertical="center" wrapText="1"/>
    </xf>
    <xf numFmtId="49" fontId="5" fillId="0" borderId="33" xfId="6" applyNumberFormat="1" applyFont="1" applyBorder="1" applyAlignment="1">
      <alignment horizontal="center" vertical="center" wrapText="1"/>
    </xf>
    <xf numFmtId="49" fontId="5" fillId="0" borderId="34" xfId="6" applyNumberFormat="1" applyFont="1" applyBorder="1" applyAlignment="1">
      <alignment horizontal="center" vertical="center" wrapText="1"/>
    </xf>
    <xf numFmtId="49" fontId="5" fillId="0" borderId="35" xfId="6" applyNumberFormat="1" applyFont="1" applyBorder="1" applyAlignment="1">
      <alignment horizontal="center" vertical="center" wrapText="1"/>
    </xf>
    <xf numFmtId="0" fontId="36" fillId="0" borderId="0" xfId="73" applyFont="1" applyAlignment="1">
      <alignment horizontal="center" vertical="center"/>
    </xf>
    <xf numFmtId="0" fontId="4" fillId="0" borderId="0" xfId="6" applyFont="1" applyAlignment="1">
      <alignment horizontal="center" vertical="center"/>
    </xf>
    <xf numFmtId="0" fontId="6" fillId="0" borderId="0" xfId="6" applyFont="1" applyAlignment="1">
      <alignment horizontal="center" vertical="center" wrapText="1"/>
    </xf>
    <xf numFmtId="0" fontId="6" fillId="0" borderId="0" xfId="6" applyFont="1" applyAlignment="1">
      <alignment horizontal="center" vertical="center"/>
    </xf>
    <xf numFmtId="0" fontId="3" fillId="0" borderId="0" xfId="6" applyFont="1" applyAlignment="1">
      <alignment horizontal="center" vertical="center"/>
    </xf>
    <xf numFmtId="0" fontId="64" fillId="0" borderId="0" xfId="6" applyFont="1" applyAlignment="1">
      <alignment horizontal="center" vertical="center"/>
    </xf>
    <xf numFmtId="0" fontId="49" fillId="0" borderId="0" xfId="6" applyFont="1" applyAlignment="1">
      <alignment horizontal="center" vertical="center"/>
    </xf>
    <xf numFmtId="0" fontId="5" fillId="0" borderId="0" xfId="6" applyFont="1" applyAlignment="1">
      <alignment horizontal="center" vertical="center"/>
    </xf>
    <xf numFmtId="0" fontId="49" fillId="0" borderId="0" xfId="6" applyFont="1" applyAlignment="1">
      <alignment horizontal="center" vertical="center" wrapText="1"/>
    </xf>
    <xf numFmtId="0" fontId="7" fillId="0" borderId="0" xfId="6" applyFont="1" applyAlignment="1">
      <alignment horizontal="center" vertical="center"/>
    </xf>
    <xf numFmtId="0" fontId="2" fillId="0" borderId="0" xfId="6" applyFont="1" applyAlignment="1">
      <alignment horizontal="center" vertical="center"/>
    </xf>
    <xf numFmtId="0" fontId="37" fillId="0" borderId="10" xfId="6" applyFont="1" applyBorder="1" applyAlignment="1">
      <alignment horizontal="center" vertical="center" wrapText="1"/>
    </xf>
    <xf numFmtId="0" fontId="46" fillId="0" borderId="10" xfId="6" applyFont="1" applyBorder="1" applyAlignment="1">
      <alignment horizontal="center" vertical="center" wrapText="1"/>
    </xf>
    <xf numFmtId="0" fontId="39" fillId="0" borderId="46" xfId="6" applyFont="1" applyBorder="1" applyAlignment="1">
      <alignment vertical="center"/>
    </xf>
    <xf numFmtId="0" fontId="37" fillId="0" borderId="14" xfId="6" applyFont="1" applyBorder="1" applyAlignment="1">
      <alignment horizontal="center" vertical="center" wrapText="1"/>
    </xf>
    <xf numFmtId="0" fontId="37" fillId="0" borderId="12" xfId="6" applyFont="1" applyBorder="1" applyAlignment="1">
      <alignment horizontal="center" vertical="center" wrapText="1"/>
    </xf>
    <xf numFmtId="0" fontId="9" fillId="0" borderId="46" xfId="67" applyFont="1" applyBorder="1" applyAlignment="1">
      <alignment horizontal="left" vertical="center"/>
    </xf>
    <xf numFmtId="0" fontId="36" fillId="0" borderId="14" xfId="67" applyFont="1" applyBorder="1" applyAlignment="1">
      <alignment horizontal="center" vertical="center"/>
    </xf>
    <xf numFmtId="0" fontId="36" fillId="0" borderId="13" xfId="67" applyFont="1" applyBorder="1" applyAlignment="1">
      <alignment horizontal="center" vertical="center"/>
    </xf>
    <xf numFmtId="0" fontId="36" fillId="0" borderId="12" xfId="67" applyFont="1" applyBorder="1" applyAlignment="1">
      <alignment horizontal="center" vertical="center"/>
    </xf>
    <xf numFmtId="0" fontId="36" fillId="0" borderId="47" xfId="67" applyFont="1" applyBorder="1" applyAlignment="1">
      <alignment horizontal="center" vertical="center" wrapText="1"/>
    </xf>
    <xf numFmtId="0" fontId="36" fillId="0" borderId="60" xfId="67" applyFont="1" applyBorder="1" applyAlignment="1">
      <alignment horizontal="center" vertical="center" wrapText="1"/>
    </xf>
    <xf numFmtId="0" fontId="36" fillId="0" borderId="36" xfId="67" applyFont="1" applyBorder="1" applyAlignment="1">
      <alignment horizontal="center" vertical="center" wrapText="1"/>
    </xf>
    <xf numFmtId="0" fontId="36" fillId="0" borderId="37" xfId="67" applyFont="1" applyBorder="1" applyAlignment="1">
      <alignment horizontal="center" vertical="center" wrapText="1"/>
    </xf>
    <xf numFmtId="0" fontId="36" fillId="0" borderId="14" xfId="67" applyFont="1" applyBorder="1" applyAlignment="1">
      <alignment horizontal="center" vertical="center" wrapText="1"/>
    </xf>
    <xf numFmtId="0" fontId="36" fillId="0" borderId="13" xfId="67" applyFont="1" applyBorder="1" applyAlignment="1">
      <alignment horizontal="center" vertical="center" wrapText="1"/>
    </xf>
    <xf numFmtId="0" fontId="36" fillId="0" borderId="12" xfId="67" applyFont="1" applyBorder="1" applyAlignment="1">
      <alignment horizontal="center" vertical="center" wrapText="1"/>
    </xf>
    <xf numFmtId="0" fontId="36" fillId="0" borderId="11" xfId="67" applyFont="1" applyBorder="1" applyAlignment="1">
      <alignment horizontal="center" vertical="center" wrapText="1"/>
    </xf>
    <xf numFmtId="0" fontId="36" fillId="0" borderId="49" xfId="67" applyFont="1" applyBorder="1" applyAlignment="1">
      <alignment horizontal="center" vertical="center" wrapText="1"/>
    </xf>
    <xf numFmtId="0" fontId="36" fillId="0" borderId="34" xfId="67" applyFont="1" applyBorder="1" applyAlignment="1">
      <alignment horizontal="center" vertical="center" wrapText="1"/>
    </xf>
    <xf numFmtId="0" fontId="49" fillId="0" borderId="0" xfId="6" quotePrefix="1" applyFont="1" applyAlignment="1">
      <alignment horizontal="center" vertical="center"/>
    </xf>
    <xf numFmtId="0" fontId="53" fillId="0" borderId="0" xfId="54" applyFont="1" applyAlignment="1">
      <alignment horizontal="center"/>
    </xf>
    <xf numFmtId="0" fontId="54" fillId="0" borderId="0" xfId="54" applyFont="1" applyAlignment="1">
      <alignment horizontal="center"/>
    </xf>
    <xf numFmtId="0" fontId="57" fillId="0" borderId="10" xfId="73" applyFont="1" applyBorder="1" applyAlignment="1">
      <alignment horizontal="center" vertical="center"/>
    </xf>
    <xf numFmtId="0" fontId="57" fillId="0" borderId="11" xfId="73" applyFont="1" applyBorder="1" applyAlignment="1">
      <alignment horizontal="center" vertical="center"/>
    </xf>
    <xf numFmtId="0" fontId="57" fillId="0" borderId="34" xfId="73" applyFont="1" applyBorder="1" applyAlignment="1">
      <alignment horizontal="center" vertical="center"/>
    </xf>
    <xf numFmtId="0" fontId="57" fillId="0" borderId="49" xfId="73" applyFont="1" applyBorder="1" applyAlignment="1">
      <alignment horizontal="center" vertical="center"/>
    </xf>
    <xf numFmtId="0" fontId="3" fillId="0" borderId="0" xfId="6" applyFont="1" applyAlignment="1">
      <alignment horizontal="center" vertical="center" wrapText="1"/>
    </xf>
    <xf numFmtId="0" fontId="37" fillId="0" borderId="11" xfId="6" applyFont="1" applyBorder="1" applyAlignment="1">
      <alignment horizontal="center" vertical="center" wrapText="1"/>
    </xf>
    <xf numFmtId="0" fontId="37" fillId="0" borderId="34" xfId="6" applyFont="1" applyBorder="1" applyAlignment="1">
      <alignment horizontal="center" vertical="center" wrapText="1"/>
    </xf>
    <xf numFmtId="0" fontId="37" fillId="0" borderId="49" xfId="6" applyFont="1" applyBorder="1" applyAlignment="1">
      <alignment horizontal="center" vertical="center" wrapText="1"/>
    </xf>
    <xf numFmtId="0" fontId="55" fillId="0" borderId="10" xfId="73" applyFont="1" applyBorder="1" applyAlignment="1">
      <alignment horizontal="center" vertical="center"/>
    </xf>
    <xf numFmtId="0" fontId="48" fillId="0" borderId="0" xfId="73" applyFont="1" applyFill="1" applyAlignment="1">
      <alignment horizontal="center" vertical="center"/>
    </xf>
    <xf numFmtId="0" fontId="44" fillId="0" borderId="0" xfId="73" applyFont="1" applyFill="1" applyAlignment="1">
      <alignment horizontal="center" vertical="center" wrapText="1"/>
    </xf>
    <xf numFmtId="0" fontId="9" fillId="0" borderId="0" xfId="73" applyFont="1" applyFill="1" applyAlignment="1">
      <alignment horizontal="center" vertical="center" wrapText="1"/>
    </xf>
    <xf numFmtId="0" fontId="36" fillId="0" borderId="0" xfId="7" applyFont="1" applyAlignment="1">
      <alignment horizontal="center" vertical="top" wrapText="1"/>
    </xf>
    <xf numFmtId="0" fontId="35" fillId="0" borderId="0" xfId="6" applyFont="1" applyAlignment="1">
      <alignment horizontal="center" vertical="center"/>
    </xf>
    <xf numFmtId="0" fontId="34" fillId="0" borderId="0" xfId="6" applyFont="1" applyAlignment="1">
      <alignment horizontal="center" vertical="center"/>
    </xf>
    <xf numFmtId="0" fontId="36" fillId="0" borderId="31" xfId="73" applyFont="1" applyBorder="1" applyAlignment="1">
      <alignment horizontal="center" vertical="center" wrapText="1"/>
    </xf>
    <xf numFmtId="0" fontId="36" fillId="0" borderId="25" xfId="73" applyFont="1" applyBorder="1" applyAlignment="1">
      <alignment horizontal="center" vertical="center" wrapText="1"/>
    </xf>
    <xf numFmtId="0" fontId="36" fillId="0" borderId="12" xfId="7" applyFont="1" applyBorder="1" applyAlignment="1">
      <alignment horizontal="center" vertical="center" wrapText="1"/>
    </xf>
    <xf numFmtId="0" fontId="36" fillId="0" borderId="36" xfId="7" applyFont="1" applyBorder="1" applyAlignment="1">
      <alignment horizontal="center" vertical="center" wrapText="1"/>
    </xf>
    <xf numFmtId="0" fontId="36" fillId="0" borderId="37" xfId="7" applyFont="1" applyBorder="1" applyAlignment="1">
      <alignment horizontal="center" vertical="center" wrapText="1"/>
    </xf>
    <xf numFmtId="0" fontId="36" fillId="0" borderId="29" xfId="7" applyFont="1" applyBorder="1" applyAlignment="1">
      <alignment horizontal="center" vertical="center" wrapText="1"/>
    </xf>
    <xf numFmtId="0" fontId="36" fillId="0" borderId="24" xfId="7" applyFont="1" applyBorder="1" applyAlignment="1">
      <alignment horizontal="center" vertical="center" wrapText="1"/>
    </xf>
    <xf numFmtId="0" fontId="36" fillId="0" borderId="38" xfId="7" applyFont="1" applyBorder="1" applyAlignment="1">
      <alignment horizontal="center" vertical="center" wrapText="1"/>
    </xf>
    <xf numFmtId="0" fontId="36" fillId="0" borderId="10" xfId="7" applyFont="1" applyBorder="1" applyAlignment="1">
      <alignment horizontal="center" vertical="center" wrapText="1"/>
    </xf>
    <xf numFmtId="0" fontId="36" fillId="0" borderId="38" xfId="7" applyFont="1" applyBorder="1" applyAlignment="1">
      <alignment horizontal="center" vertical="center"/>
    </xf>
    <xf numFmtId="0" fontId="36" fillId="0" borderId="39" xfId="7" applyFont="1" applyBorder="1" applyAlignment="1">
      <alignment horizontal="center" vertical="center" wrapText="1"/>
    </xf>
    <xf numFmtId="0" fontId="36" fillId="0" borderId="13" xfId="7" applyFont="1" applyBorder="1" applyAlignment="1">
      <alignment horizontal="center" vertical="center" wrapText="1"/>
    </xf>
    <xf numFmtId="0" fontId="9" fillId="0" borderId="0" xfId="7" applyAlignment="1">
      <alignment horizontal="center"/>
    </xf>
    <xf numFmtId="0" fontId="36" fillId="0" borderId="41" xfId="7" applyFont="1" applyBorder="1" applyAlignment="1">
      <alignment horizontal="center" vertical="center" wrapText="1"/>
    </xf>
    <xf numFmtId="0" fontId="36" fillId="0" borderId="42" xfId="7" applyFont="1" applyBorder="1" applyAlignment="1">
      <alignment horizontal="center" vertical="center" wrapText="1"/>
    </xf>
    <xf numFmtId="0" fontId="36" fillId="0" borderId="43" xfId="7" applyFont="1" applyBorder="1" applyAlignment="1">
      <alignment horizontal="center" vertical="center" wrapText="1"/>
    </xf>
    <xf numFmtId="0" fontId="36" fillId="0" borderId="10" xfId="7" applyFont="1" applyBorder="1" applyAlignment="1">
      <alignment horizontal="center" vertical="center"/>
    </xf>
    <xf numFmtId="0" fontId="36" fillId="0" borderId="0" xfId="7" applyFont="1" applyAlignment="1">
      <alignment horizontal="center"/>
    </xf>
    <xf numFmtId="0" fontId="36" fillId="0" borderId="30" xfId="57" applyFont="1" applyBorder="1" applyAlignment="1">
      <alignment horizontal="center" vertical="center"/>
    </xf>
    <xf numFmtId="0" fontId="36" fillId="0" borderId="40" xfId="57" applyFont="1" applyBorder="1" applyAlignment="1">
      <alignment horizontal="center" vertical="center"/>
    </xf>
    <xf numFmtId="0" fontId="36" fillId="0" borderId="44" xfId="57" applyFont="1" applyBorder="1" applyAlignment="1">
      <alignment horizontal="center" vertical="center" wrapText="1"/>
    </xf>
    <xf numFmtId="0" fontId="36" fillId="0" borderId="20" xfId="57" applyFont="1" applyBorder="1" applyAlignment="1">
      <alignment horizontal="center" vertical="center" wrapText="1"/>
    </xf>
    <xf numFmtId="0" fontId="36" fillId="0" borderId="36" xfId="57" applyFont="1" applyBorder="1" applyAlignment="1">
      <alignment horizontal="center" vertical="center" wrapText="1"/>
    </xf>
    <xf numFmtId="0" fontId="36" fillId="0" borderId="45" xfId="57" applyFont="1" applyBorder="1" applyAlignment="1">
      <alignment horizontal="center" vertical="center" wrapText="1"/>
    </xf>
    <xf numFmtId="0" fontId="9" fillId="0" borderId="0" xfId="7" applyAlignment="1">
      <alignment horizontal="left" vertical="center" wrapText="1"/>
    </xf>
    <xf numFmtId="0" fontId="9" fillId="0" borderId="0" xfId="7" applyAlignment="1">
      <alignment horizontal="left" wrapText="1"/>
    </xf>
    <xf numFmtId="0" fontId="9" fillId="0" borderId="0" xfId="7" applyAlignment="1">
      <alignment horizontal="left"/>
    </xf>
    <xf numFmtId="0" fontId="32" fillId="0" borderId="0" xfId="54" applyFont="1" applyAlignment="1">
      <alignment horizontal="center" wrapText="1"/>
    </xf>
    <xf numFmtId="0" fontId="36" fillId="0" borderId="0" xfId="73" applyFont="1" applyAlignment="1">
      <alignment horizontal="center" vertical="center" wrapText="1"/>
    </xf>
    <xf numFmtId="0" fontId="4" fillId="0" borderId="0" xfId="6" applyFont="1" applyAlignment="1">
      <alignment horizontal="center" vertical="center" wrapText="1"/>
    </xf>
    <xf numFmtId="0" fontId="5" fillId="0" borderId="0" xfId="6" applyFont="1" applyAlignment="1">
      <alignment horizontal="center" vertical="center" wrapText="1"/>
    </xf>
    <xf numFmtId="0" fontId="35" fillId="0" borderId="0" xfId="6" applyFont="1" applyAlignment="1">
      <alignment horizontal="center" vertical="center" wrapText="1"/>
    </xf>
    <xf numFmtId="0" fontId="34" fillId="0" borderId="0" xfId="6" applyFont="1" applyAlignment="1">
      <alignment horizontal="center" vertical="center" wrapText="1"/>
    </xf>
    <xf numFmtId="0" fontId="35" fillId="0" borderId="46" xfId="54" applyFont="1" applyBorder="1" applyAlignment="1">
      <alignment horizontal="center" wrapText="1"/>
    </xf>
    <xf numFmtId="0" fontId="35" fillId="0" borderId="14" xfId="54" applyFont="1" applyBorder="1" applyAlignment="1">
      <alignment horizontal="center" vertical="center" wrapText="1"/>
    </xf>
    <xf numFmtId="0" fontId="35" fillId="0" borderId="13" xfId="54" applyFont="1" applyBorder="1" applyAlignment="1">
      <alignment horizontal="center" vertical="center" wrapText="1"/>
    </xf>
    <xf numFmtId="0" fontId="35" fillId="0" borderId="12" xfId="54" applyFont="1" applyBorder="1" applyAlignment="1">
      <alignment horizontal="center" vertical="center" wrapText="1"/>
    </xf>
    <xf numFmtId="0" fontId="35" fillId="0" borderId="47" xfId="54" applyFont="1" applyBorder="1" applyAlignment="1">
      <alignment horizontal="center" vertical="center" wrapText="1"/>
    </xf>
    <xf numFmtId="0" fontId="35" fillId="0" borderId="48" xfId="54" applyFont="1" applyBorder="1" applyAlignment="1">
      <alignment horizontal="center" vertical="center" wrapText="1"/>
    </xf>
    <xf numFmtId="0" fontId="35" fillId="0" borderId="36" xfId="54" applyFont="1" applyBorder="1" applyAlignment="1">
      <alignment horizontal="center" vertical="center" wrapText="1"/>
    </xf>
    <xf numFmtId="0" fontId="35" fillId="0" borderId="11" xfId="54" applyFont="1" applyBorder="1" applyAlignment="1">
      <alignment horizontal="center" vertical="center" wrapText="1"/>
    </xf>
    <xf numFmtId="0" fontId="35" fillId="0" borderId="34" xfId="54" applyFont="1" applyBorder="1" applyAlignment="1">
      <alignment horizontal="center" vertical="center" wrapText="1"/>
    </xf>
    <xf numFmtId="0" fontId="35" fillId="0" borderId="49" xfId="54" applyFont="1" applyBorder="1" applyAlignment="1">
      <alignment horizontal="center" vertical="center" wrapText="1"/>
    </xf>
    <xf numFmtId="0" fontId="35" fillId="0" borderId="10" xfId="54" applyFont="1" applyBorder="1" applyAlignment="1">
      <alignment horizontal="center" vertical="center" wrapText="1"/>
    </xf>
    <xf numFmtId="0" fontId="35" fillId="0" borderId="10" xfId="54" applyFont="1" applyBorder="1" applyAlignment="1">
      <alignment horizontal="center" vertical="center" textRotation="90" wrapText="1"/>
    </xf>
    <xf numFmtId="0" fontId="36" fillId="0" borderId="14" xfId="54" applyFont="1" applyBorder="1" applyAlignment="1">
      <alignment horizontal="center" vertical="center" wrapText="1"/>
    </xf>
    <xf numFmtId="0" fontId="36" fillId="0" borderId="12" xfId="54" applyFont="1" applyBorder="1" applyAlignment="1">
      <alignment horizontal="center" vertical="center" wrapText="1"/>
    </xf>
    <xf numFmtId="0" fontId="41" fillId="0" borderId="10" xfId="54" applyFont="1" applyBorder="1" applyAlignment="1">
      <alignment horizontal="center" vertical="center" wrapText="1"/>
    </xf>
    <xf numFmtId="0" fontId="34" fillId="0" borderId="10" xfId="54" applyFont="1" applyBorder="1" applyAlignment="1">
      <alignment horizontal="center" vertical="center" wrapText="1"/>
    </xf>
    <xf numFmtId="0" fontId="35" fillId="0" borderId="14" xfId="54" applyFont="1" applyBorder="1" applyAlignment="1">
      <alignment horizontal="center" vertical="center" textRotation="90" wrapText="1"/>
    </xf>
    <xf numFmtId="0" fontId="35" fillId="0" borderId="12" xfId="54" applyFont="1" applyBorder="1" applyAlignment="1">
      <alignment horizontal="center" vertical="center" textRotation="90" wrapText="1"/>
    </xf>
    <xf numFmtId="0" fontId="37" fillId="0" borderId="14" xfId="50" applyFont="1" applyBorder="1" applyAlignment="1">
      <alignment horizontal="center" vertical="center" textRotation="90" wrapText="1"/>
    </xf>
    <xf numFmtId="0" fontId="37" fillId="0" borderId="12" xfId="50" applyFont="1" applyBorder="1" applyAlignment="1">
      <alignment horizontal="center" vertical="center" textRotation="90" wrapText="1"/>
    </xf>
    <xf numFmtId="0" fontId="36" fillId="0" borderId="14" xfId="7" applyFont="1" applyBorder="1" applyAlignment="1">
      <alignment horizontal="center" vertical="center" textRotation="90" wrapText="1"/>
    </xf>
    <xf numFmtId="0" fontId="36" fillId="0" borderId="12" xfId="7" applyFont="1" applyBorder="1" applyAlignment="1">
      <alignment horizontal="center" vertical="center" textRotation="90" wrapText="1"/>
    </xf>
    <xf numFmtId="0" fontId="36" fillId="0" borderId="10" xfId="54" applyFont="1" applyBorder="1" applyAlignment="1">
      <alignment horizontal="center" vertical="center" textRotation="90" wrapText="1"/>
    </xf>
    <xf numFmtId="0" fontId="50" fillId="0" borderId="0" xfId="55" applyFont="1" applyAlignment="1">
      <alignment horizontal="center" vertical="center" wrapText="1"/>
    </xf>
    <xf numFmtId="0" fontId="51" fillId="0" borderId="0" xfId="55" applyFont="1" applyAlignment="1">
      <alignment horizontal="center" vertical="center"/>
    </xf>
    <xf numFmtId="0" fontId="36" fillId="0" borderId="0" xfId="7" applyFont="1" applyAlignment="1">
      <alignment horizontal="center" wrapText="1"/>
    </xf>
    <xf numFmtId="0" fontId="45" fillId="0" borderId="0" xfId="7" applyFont="1" applyAlignment="1">
      <alignment horizontal="center"/>
    </xf>
    <xf numFmtId="0" fontId="46" fillId="0" borderId="0" xfId="55" applyFont="1" applyAlignment="1">
      <alignment horizontal="center" vertical="center"/>
    </xf>
    <xf numFmtId="0" fontId="50" fillId="0" borderId="0" xfId="55" applyFont="1" applyAlignment="1">
      <alignment horizontal="center" vertical="center"/>
    </xf>
    <xf numFmtId="0" fontId="65" fillId="0" borderId="10" xfId="73" applyFont="1" applyBorder="1" applyAlignment="1">
      <alignment horizontal="center" vertical="center"/>
    </xf>
  </cellXfs>
  <cellStyles count="74">
    <cellStyle name="20% - Акцент1 2" xfId="9"/>
    <cellStyle name="20% - Акцент2 2" xfId="10"/>
    <cellStyle name="20% - Акцент3 2" xfId="11"/>
    <cellStyle name="20% - Акцент4 2" xfId="12"/>
    <cellStyle name="20% - Акцент5 2" xfId="13"/>
    <cellStyle name="20% - Акцент6 2" xfId="14"/>
    <cellStyle name="40% - Акцент1 2" xfId="15"/>
    <cellStyle name="40% - Акцент2 2" xfId="16"/>
    <cellStyle name="40% - Акцент3 2" xfId="17"/>
    <cellStyle name="40% - Акцент4 2" xfId="18"/>
    <cellStyle name="40% - Акцент5 2" xfId="19"/>
    <cellStyle name="40% - Акцент6 2" xfId="20"/>
    <cellStyle name="60% - Акцент1 2" xfId="21"/>
    <cellStyle name="60% - Акцент2 2" xfId="22"/>
    <cellStyle name="60% - Акцент3 2" xfId="23"/>
    <cellStyle name="60% - Акцент4 2" xfId="24"/>
    <cellStyle name="60% - Акцент5 2" xfId="25"/>
    <cellStyle name="60% - Акцент6 2" xfId="26"/>
    <cellStyle name="Comma" xfId="4"/>
    <cellStyle name="Comma [0]" xfId="5"/>
    <cellStyle name="Currency" xfId="2"/>
    <cellStyle name="Currency [0]" xfId="3"/>
    <cellStyle name="Normal" xfId="73"/>
    <cellStyle name="Normal 2" xfId="27"/>
    <cellStyle name="Percent" xfId="1"/>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12 2" xfId="45"/>
    <cellStyle name="Обычный 2" xfId="8"/>
    <cellStyle name="Обычный 2 2" xfId="67"/>
    <cellStyle name="Обычный 3" xfId="7"/>
    <cellStyle name="Обычный 3 2" xfId="46"/>
    <cellStyle name="Обычный 3 2 2 2" xfId="47"/>
    <cellStyle name="Обычный 3 21" xfId="68"/>
    <cellStyle name="Обычный 4" xfId="48"/>
    <cellStyle name="Обычный 4 2" xfId="49"/>
    <cellStyle name="Обычный 5" xfId="50"/>
    <cellStyle name="Обычный 6" xfId="51"/>
    <cellStyle name="Обычный 6 2" xfId="52"/>
    <cellStyle name="Обычный 6 2 2" xfId="53"/>
    <cellStyle name="Обычный 6 2 3" xfId="54"/>
    <cellStyle name="Обычный 7" xfId="6"/>
    <cellStyle name="Обычный 7 2" xfId="55"/>
    <cellStyle name="Обычный 8" xfId="56"/>
    <cellStyle name="Обычный_Форматы по компаниям_last" xfId="57"/>
    <cellStyle name="Плохой 2" xfId="58"/>
    <cellStyle name="Пояснение 2" xfId="59"/>
    <cellStyle name="Примечание 2" xfId="60"/>
    <cellStyle name="Процентный" xfId="72"/>
    <cellStyle name="Процентный 2" xfId="69"/>
    <cellStyle name="Процентный 3" xfId="70"/>
    <cellStyle name="Связанная ячейка 2" xfId="61"/>
    <cellStyle name="Стиль 1" xfId="7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rot="0" vert="horz"/>
          <a:lstStyle/>
          <a:p>
            <a:pPr algn="ctr">
              <a:defRPr/>
            </a:pPr>
            <a:r>
              <a:rPr lang="en-US" sz="1400" b="1" i="0" u="none" baseline="0">
                <a:solidFill>
                  <a:srgbClr val="000000"/>
                </a:solidFill>
                <a:latin typeface="Calibri"/>
                <a:ea typeface="Calibri"/>
                <a:cs typeface="Calibri"/>
              </a:rPr>
              <a:t>Денежный поток на собственный капитал, </a:t>
            </a:r>
            <a:r>
              <a:rPr lang="ru-RU" sz="1400" b="1" i="0" u="none" baseline="0">
                <a:solidFill>
                  <a:srgbClr val="000000"/>
                </a:solidFill>
                <a:latin typeface="Calibri"/>
                <a:ea typeface="Calibri"/>
                <a:cs typeface="Calibri"/>
              </a:rPr>
              <a:t>тыс</a:t>
            </a:r>
            <a:r>
              <a:rPr lang="en-US" sz="1400" b="1" i="0" u="none" baseline="0">
                <a:solidFill>
                  <a:srgbClr val="000000"/>
                </a:solidFill>
                <a:latin typeface="Calibri"/>
                <a:ea typeface="Calibri"/>
                <a:cs typeface="Calibri"/>
              </a:rPr>
              <a:t>. руб.</a:t>
            </a:r>
          </a:p>
        </c:rich>
      </c:tx>
      <c:layout>
        <c:manualLayout>
          <c:xMode val="edge"/>
          <c:yMode val="edge"/>
          <c:x val="0.25624999999999998"/>
          <c:y val="1.9000000000000003E-2"/>
        </c:manualLayout>
      </c:layout>
      <c:spPr>
        <a:noFill/>
        <a:ln w="25400">
          <a:noFill/>
        </a:ln>
      </c:spPr>
    </c:title>
    <c:plotArea>
      <c:layout>
        <c:manualLayout>
          <c:layoutTarget val="inner"/>
          <c:xMode val="edge"/>
          <c:yMode val="edge"/>
          <c:x val="0.17975000000000002"/>
          <c:y val="9.9500000000000019E-2"/>
          <c:w val="0.77650000000000008"/>
          <c:h val="0.80449999999999999"/>
        </c:manualLayout>
      </c:layout>
      <c:lineChart>
        <c:grouping val="standard"/>
        <c:ser>
          <c:idx val="0"/>
          <c:order val="0"/>
          <c:tx>
            <c:v>NCF</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Эфф'!$B$90,'5. Анализ Эконом Эфф'!$D$90:$Q$90)</c:f>
              <c:numCache>
                <c:formatCode>_-* #,##0\ _₽_-;\-* #,##0\ _₽_-;_-* "-"\ _₽_-;_-@_-</c:formatCode>
                <c:ptCount val="15"/>
                <c:pt idx="0">
                  <c:v>-314.64666666666608</c:v>
                </c:pt>
                <c:pt idx="1">
                  <c:v>1322.3147777777779</c:v>
                </c:pt>
                <c:pt idx="2">
                  <c:v>1891.1868333333334</c:v>
                </c:pt>
                <c:pt idx="3">
                  <c:v>2631.5551388888889</c:v>
                </c:pt>
                <c:pt idx="4">
                  <c:v>3223.7731527777778</c:v>
                </c:pt>
                <c:pt idx="5">
                  <c:v>3858.8652291666667</c:v>
                </c:pt>
                <c:pt idx="6">
                  <c:v>4456.9197326388894</c:v>
                </c:pt>
                <c:pt idx="7">
                  <c:v>5065.6927517361119</c:v>
                </c:pt>
                <c:pt idx="8">
                  <c:v>5665.2063776041668</c:v>
                </c:pt>
                <c:pt idx="9">
                  <c:v>6267.3996323784722</c:v>
                </c:pt>
                <c:pt idx="10">
                  <c:v>6867.2780388454867</c:v>
                </c:pt>
                <c:pt idx="11">
                  <c:v>7467.826352539063</c:v>
                </c:pt>
                <c:pt idx="12">
                  <c:v>8067.7959541558166</c:v>
                </c:pt>
                <c:pt idx="13">
                  <c:v>8667.9330325792107</c:v>
                </c:pt>
                <c:pt idx="14">
                  <c:v>9267.9254329833984</c:v>
                </c:pt>
              </c:numCache>
            </c:numRef>
          </c:val>
          <c:extLst xmlns:c16r2="http://schemas.microsoft.com/office/drawing/2015/06/chart">
            <c:ext xmlns:c16="http://schemas.microsoft.com/office/drawing/2014/chart" uri="{C3380CC4-5D6E-409C-BE32-E72D297353CC}">
              <c16:uniqueId val="{00000000-3917-4AA3-9319-551166C0B003}"/>
            </c:ext>
          </c:extLst>
        </c:ser>
        <c:ser>
          <c:idx val="1"/>
          <c:order val="1"/>
          <c:tx>
            <c:v>NPV</c:v>
          </c:tx>
          <c:marker>
            <c:symbol val="none"/>
          </c:marker>
          <c:cat>
            <c:numRef>
              <c:f>('5. Анализ Эконом Эфф'!$B$89,'5. Анализ Эконом Эфф'!$D$89:$Q$89)</c:f>
              <c:numCache>
                <c:formatCode>General</c:formatCode>
                <c:ptCount val="15"/>
                <c:pt idx="0" formatCode="#,##0">
                  <c:v>2026</c:v>
                </c:pt>
                <c:pt idx="1">
                  <c:v>2028</c:v>
                </c:pt>
                <c:pt idx="2">
                  <c:v>2029</c:v>
                </c:pt>
                <c:pt idx="3">
                  <c:v>2030</c:v>
                </c:pt>
                <c:pt idx="4">
                  <c:v>2031</c:v>
                </c:pt>
                <c:pt idx="5">
                  <c:v>2032</c:v>
                </c:pt>
                <c:pt idx="6">
                  <c:v>2033</c:v>
                </c:pt>
                <c:pt idx="7">
                  <c:v>2034</c:v>
                </c:pt>
                <c:pt idx="8">
                  <c:v>2035</c:v>
                </c:pt>
                <c:pt idx="9">
                  <c:v>2036</c:v>
                </c:pt>
                <c:pt idx="10">
                  <c:v>2037</c:v>
                </c:pt>
                <c:pt idx="11">
                  <c:v>2038</c:v>
                </c:pt>
                <c:pt idx="12">
                  <c:v>2039</c:v>
                </c:pt>
                <c:pt idx="13">
                  <c:v>2040</c:v>
                </c:pt>
                <c:pt idx="14">
                  <c:v>2041</c:v>
                </c:pt>
              </c:numCache>
            </c:numRef>
          </c:cat>
          <c:val>
            <c:numRef>
              <c:f>('5. Анализ Эконом Эфф'!$B$92,'5. Анализ Эконом Эфф'!$D$92:$Q$92)</c:f>
              <c:numCache>
                <c:formatCode>_-* #,##0\ _₽_-;\-* #,##0\ _₽_-;_-* "-"\ _₽_-;_-@_-</c:formatCode>
                <c:ptCount val="15"/>
                <c:pt idx="0">
                  <c:v>-314.64666666666608</c:v>
                </c:pt>
                <c:pt idx="1">
                  <c:v>938.25055432405543</c:v>
                </c:pt>
                <c:pt idx="2">
                  <c:v>1292.4375876072775</c:v>
                </c:pt>
                <c:pt idx="3">
                  <c:v>1686.0528183129393</c:v>
                </c:pt>
                <c:pt idx="4">
                  <c:v>1954.9038507551682</c:v>
                </c:pt>
                <c:pt idx="5">
                  <c:v>2201.0952113602598</c:v>
                </c:pt>
                <c:pt idx="6">
                  <c:v>2399.057696997681</c:v>
                </c:pt>
                <c:pt idx="7">
                  <c:v>2571.1270589807255</c:v>
                </c:pt>
                <c:pt idx="8">
                  <c:v>2715.8219608118752</c:v>
                </c:pt>
                <c:pt idx="9">
                  <c:v>2839.9289034259132</c:v>
                </c:pt>
                <c:pt idx="10">
                  <c:v>2945.4962093205677</c:v>
                </c:pt>
                <c:pt idx="11">
                  <c:v>3035.7405923403649</c:v>
                </c:pt>
                <c:pt idx="12">
                  <c:v>3112.7258369545334</c:v>
                </c:pt>
                <c:pt idx="13">
                  <c:v>3178.4817369128114</c:v>
                </c:pt>
                <c:pt idx="14">
                  <c:v>3234.6170352286267</c:v>
                </c:pt>
              </c:numCache>
            </c:numRef>
          </c:val>
          <c:extLst xmlns:c16r2="http://schemas.microsoft.com/office/drawing/2015/06/chart">
            <c:ext xmlns:c16="http://schemas.microsoft.com/office/drawing/2014/chart" uri="{C3380CC4-5D6E-409C-BE32-E72D297353CC}">
              <c16:uniqueId val="{00000001-3917-4AA3-9319-551166C0B003}"/>
            </c:ext>
          </c:extLst>
        </c:ser>
        <c:dLbls/>
        <c:marker val="1"/>
        <c:axId val="162266112"/>
        <c:axId val="155280128"/>
      </c:lineChart>
      <c:catAx>
        <c:axId val="162266112"/>
        <c:scaling>
          <c:orientation val="minMax"/>
        </c:scaling>
        <c:axPos val="b"/>
        <c:majorGridlines>
          <c:spPr>
            <a:ln>
              <a:noFill/>
            </a:ln>
          </c:spPr>
        </c:majorGridlines>
        <c:minorGridlines>
          <c:spPr>
            <a:ln>
              <a:noFill/>
            </a:ln>
          </c:spPr>
        </c:minorGridlines>
        <c:numFmt formatCode="#,##0"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55280128"/>
        <c:crosses val="autoZero"/>
        <c:auto val="1"/>
        <c:lblAlgn val="ctr"/>
        <c:lblOffset val="100"/>
      </c:catAx>
      <c:valAx>
        <c:axId val="155280128"/>
        <c:scaling>
          <c:orientation val="minMax"/>
        </c:scaling>
        <c:axPos val="l"/>
        <c:majorGridlines/>
        <c:minorGridlines>
          <c:spPr>
            <a:ln>
              <a:noFill/>
            </a:ln>
          </c:spPr>
        </c:minorGridlines>
        <c:numFmt formatCode="_-* #,##0\ _₽_-;\-* #,##0\ _₽_-;_-* &quot;-&quot;\ _₽_-;_-@_-" sourceLinked="1"/>
        <c:tickLblPos val="nextTo"/>
        <c:spPr>
          <a:ln w="9525" cap="flat" cmpd="sng"/>
        </c:spPr>
        <c:txPr>
          <a:bodyPr rot="0" vert="horz"/>
          <a:lstStyle/>
          <a:p>
            <a:pPr>
              <a:defRPr lang="en-US" sz="1000" b="1" i="0" u="none" baseline="0">
                <a:solidFill>
                  <a:srgbClr val="000000"/>
                </a:solidFill>
                <a:latin typeface="Calibri"/>
                <a:ea typeface="Calibri"/>
                <a:cs typeface="Calibri"/>
              </a:defRPr>
            </a:pPr>
            <a:endParaRPr lang="ru-RU"/>
          </a:p>
        </c:txPr>
        <c:crossAx val="162266112"/>
        <c:crosses val="autoZero"/>
        <c:crossBetween val="between"/>
      </c:valAx>
    </c:plotArea>
    <c:legend>
      <c:legendPos val="r"/>
      <c:layout>
        <c:manualLayout>
          <c:xMode val="edge"/>
          <c:yMode val="edge"/>
          <c:x val="1.7500000000000003E-3"/>
          <c:y val="0.92275000000000007"/>
          <c:w val="0.99"/>
          <c:h val="5.9750000000000004E-2"/>
        </c:manualLayout>
      </c:layout>
      <c:txPr>
        <a:bodyPr rot="0" vert="horz"/>
        <a:lstStyle/>
        <a:p>
          <a:pPr>
            <a:defRPr lang="en-US" sz="1200" b="1" i="0" u="none" baseline="0">
              <a:solidFill>
                <a:srgbClr val="000000"/>
              </a:solidFill>
              <a:latin typeface="Calibri"/>
              <a:ea typeface="Calibri"/>
              <a:cs typeface="Calibri"/>
            </a:defRPr>
          </a:pPr>
          <a:endParaRPr lang="ru-RU"/>
        </a:p>
      </c:txPr>
    </c:legend>
    <c:plotVisOnly val="1"/>
    <c:dispBlanksAs val="zero"/>
  </c:chart>
  <c:spPr>
    <a:solidFill>
      <a:schemeClr val="accent3">
        <a:lumMod val="20000"/>
        <a:lumOff val="80000"/>
      </a:schemeClr>
    </a:solidFill>
  </c:spPr>
  <c:txPr>
    <a:bodyPr rot="0" vert="horz"/>
    <a:lstStyle/>
    <a:p>
      <a:pPr>
        <a:defRPr lang="en-US" sz="1000" b="0" i="0" u="none" baseline="0">
          <a:solidFill>
            <a:srgbClr val="000000"/>
          </a:solidFill>
          <a:latin typeface="Calibri"/>
          <a:ea typeface="Calibri"/>
          <a:cs typeface="Calibri"/>
        </a:defRPr>
      </a:pPr>
      <a:endParaRPr lang="ru-RU"/>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880783</xdr:colOff>
      <xdr:row>22</xdr:row>
      <xdr:rowOff>89647</xdr:rowOff>
    </xdr:from>
    <xdr:to>
      <xdr:col>7</xdr:col>
      <xdr:colOff>1147483</xdr:colOff>
      <xdr:row>36</xdr:row>
      <xdr:rowOff>138952</xdr:rowOff>
    </xdr:to>
    <xdr:graphicFrame macro="">
      <xdr:nvGraphicFramePr>
        <xdr:cNvPr id="2" name="Диаграмма 2">
          <a:extLst>
            <a:ext uri="{FF2B5EF4-FFF2-40B4-BE49-F238E27FC236}">
              <a16:creationId xmlns="" xmlns:a16="http://schemas.microsoft.com/office/drawing/2014/main" id="{FEED4DF6-26DF-4023-AB51-0B56DF8375F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54;&#1059;&#1048;/&#1050;&#1086;&#1088;&#1088;&#1077;&#1082;&#1090;&#1080;&#1088;&#1086;&#1074;&#1082;&#1072;%20&#1048;&#1055;%202023-2027&#1075;&#1075;/&#1048;&#1055;%202023-2027/&#1055;&#1072;&#1089;&#1087;&#1086;&#1088;&#1090;&#1072;%20&#1087;&#1086;%20&#1085;&#1086;&#1074;&#1086;&#1081;%20&#1092;&#1086;&#1088;&#1084;&#1077;%202026/&#1040;&#1085;&#1076;&#1088;&#1077;&#1077;&#1074;&#1072;/2026/&#1060;&#1052;_&#1057;&#1090;&#1088;&#1086;&#1080;&#1090;&#1077;&#1083;&#1100;&#1089;&#1090;&#1074;&#1086;%20&#1050;&#1051;-10&#1082;&#1042;%20&#1058;&#1055;-49-&#1058;&#1055;-1%20(&#1070;&#1088;&#1100;&#1077;&#1074;-&#1055;&#1086;&#1083;&#1100;&#1089;&#1082;&#1080;&#1081;)%200,44%20&#1082;&#108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Местоположение"/>
      <sheetName val="2. ТП"/>
      <sheetName val="3.1. Техсостояние ПС"/>
      <sheetName val="3.2. Техсостояние ЛЭП"/>
      <sheetName val="3.3. Описание"/>
      <sheetName val="3.4. Надежность"/>
      <sheetName val="4. Бюджет"/>
      <sheetName val="5. Анализ Эконом Эфф"/>
      <sheetName val="6.1. Сетевой график"/>
      <sheetName val="6.2. Фин Осв Ввод"/>
      <sheetName val="7. Отчет о закупке"/>
      <sheetName val="8. Общие сведения"/>
      <sheetName val="Лист1"/>
    </sheetNames>
    <sheetDataSet>
      <sheetData sheetId="0">
        <row r="5">
          <cell r="A5" t="str">
            <v>Год раскрытия информации: 2025 год</v>
          </cell>
        </row>
        <row r="9">
          <cell r="A9" t="str">
            <v>Публичное Акционерное Общество "Россети Центр и Приволжье" филиал "Владимирэнерго"</v>
          </cell>
        </row>
        <row r="12">
          <cell r="A12" t="str">
            <v>G_VLE-00049-846</v>
          </cell>
        </row>
        <row r="15">
          <cell r="A15" t="str">
            <v xml:space="preserve">Реконструкция ВЛ 0,4кВ с заменой опор, провода д. Пекша Петушинский район (2,19 км) </v>
          </cell>
        </row>
      </sheetData>
      <sheetData sheetId="1"/>
      <sheetData sheetId="2"/>
      <sheetData sheetId="3"/>
      <sheetData sheetId="4"/>
      <sheetData sheetId="5"/>
      <sheetData sheetId="6"/>
      <sheetData sheetId="7">
        <row r="89">
          <cell r="B89">
            <v>2026</v>
          </cell>
        </row>
      </sheetData>
      <sheetData sheetId="8"/>
      <sheetData sheetId="9"/>
      <sheetData sheetId="10"/>
      <sheetData sheetId="11">
        <row r="27">
          <cell r="B27">
            <v>10.647873000000001</v>
          </cell>
        </row>
        <row r="33">
          <cell r="B33">
            <v>0.27956399999999998</v>
          </cell>
        </row>
        <row r="38">
          <cell r="B38">
            <v>0</v>
          </cell>
        </row>
        <row r="43">
          <cell r="B43">
            <v>0</v>
          </cell>
        </row>
        <row r="53">
          <cell r="B53">
            <v>10.647873000000001</v>
          </cell>
        </row>
        <row r="65">
          <cell r="B65" t="str">
            <v>нд</v>
          </cell>
        </row>
        <row r="66">
          <cell r="B66" t="str">
            <v>нд</v>
          </cell>
        </row>
      </sheetData>
      <sheetData sheetId="12"/>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codeName="Т1">
    <pageSetUpPr fitToPage="1"/>
  </sheetPr>
  <dimension ref="A1:C49"/>
  <sheetViews>
    <sheetView topLeftCell="A37" zoomScaleSheetLayoutView="85" workbookViewId="0">
      <selection activeCell="C49" sqref="C49"/>
    </sheetView>
  </sheetViews>
  <sheetFormatPr defaultColWidth="9.140625" defaultRowHeight="15"/>
  <cols>
    <col min="1" max="1" width="6.140625" style="1" customWidth="1"/>
    <col min="2" max="2" width="53.5703125" style="1" customWidth="1"/>
    <col min="3" max="3" width="91.42578125" style="1" customWidth="1"/>
    <col min="4" max="16384" width="9.140625" style="1"/>
  </cols>
  <sheetData>
    <row r="1" spans="1:3" s="7" customFormat="1" ht="18.75" customHeight="1">
      <c r="A1" s="13"/>
      <c r="C1" s="20" t="s">
        <v>65</v>
      </c>
    </row>
    <row r="2" spans="1:3" s="7" customFormat="1" ht="18.75" customHeight="1">
      <c r="A2" s="13"/>
      <c r="C2" s="11" t="s">
        <v>6</v>
      </c>
    </row>
    <row r="3" spans="1:3" s="7" customFormat="1" ht="18.75">
      <c r="A3" s="12"/>
      <c r="C3" s="11" t="s">
        <v>64</v>
      </c>
    </row>
    <row r="4" spans="1:3" s="7" customFormat="1" ht="15.75">
      <c r="A4" s="12"/>
    </row>
    <row r="5" spans="1:3" s="7" customFormat="1" ht="15.75">
      <c r="A5" s="256" t="s">
        <v>450</v>
      </c>
      <c r="B5" s="256"/>
      <c r="C5" s="256"/>
    </row>
    <row r="6" spans="1:3" s="7" customFormat="1" ht="15.75">
      <c r="A6" s="12"/>
    </row>
    <row r="7" spans="1:3" s="7" customFormat="1" ht="18.75">
      <c r="A7" s="260" t="s">
        <v>5</v>
      </c>
      <c r="B7" s="260"/>
      <c r="C7" s="260"/>
    </row>
    <row r="8" spans="1:3" s="7" customFormat="1" ht="18.75">
      <c r="A8" s="10"/>
      <c r="B8" s="10"/>
      <c r="C8" s="10"/>
    </row>
    <row r="9" spans="1:3" s="7" customFormat="1" ht="24" customHeight="1">
      <c r="A9" s="261" t="s">
        <v>451</v>
      </c>
      <c r="B9" s="261"/>
      <c r="C9" s="261"/>
    </row>
    <row r="10" spans="1:3" s="7" customFormat="1">
      <c r="A10" s="257" t="s">
        <v>4</v>
      </c>
      <c r="B10" s="257"/>
      <c r="C10" s="257"/>
    </row>
    <row r="11" spans="1:3" s="7" customFormat="1" ht="18.75">
      <c r="A11" s="10"/>
      <c r="B11" s="10"/>
      <c r="C11" s="10"/>
    </row>
    <row r="12" spans="1:3" s="7" customFormat="1" ht="15.75">
      <c r="A12" s="262" t="s">
        <v>473</v>
      </c>
      <c r="B12" s="262"/>
      <c r="C12" s="262"/>
    </row>
    <row r="13" spans="1:3" s="7" customFormat="1" ht="15.75">
      <c r="A13" s="263" t="s">
        <v>3</v>
      </c>
      <c r="B13" s="263"/>
      <c r="C13" s="263"/>
    </row>
    <row r="14" spans="1:3" s="7" customFormat="1" ht="5.25" customHeight="1">
      <c r="A14" s="3"/>
      <c r="B14" s="3"/>
      <c r="C14" s="3"/>
    </row>
    <row r="15" spans="1:3" s="2" customFormat="1" ht="126" customHeight="1">
      <c r="A15" s="264" t="s">
        <v>475</v>
      </c>
      <c r="B15" s="264"/>
      <c r="C15" s="264"/>
    </row>
    <row r="16" spans="1:3" s="2" customFormat="1" ht="15" customHeight="1">
      <c r="A16" s="257" t="s">
        <v>2</v>
      </c>
      <c r="B16" s="257"/>
      <c r="C16" s="257"/>
    </row>
    <row r="17" spans="1:3" s="2" customFormat="1" ht="15" customHeight="1">
      <c r="A17" s="3"/>
      <c r="B17" s="3"/>
      <c r="C17" s="3"/>
    </row>
    <row r="18" spans="1:3" s="2" customFormat="1" ht="15" customHeight="1">
      <c r="A18" s="258" t="s">
        <v>209</v>
      </c>
      <c r="B18" s="259"/>
      <c r="C18" s="259"/>
    </row>
    <row r="19" spans="1:3" s="2" customFormat="1" ht="15" customHeight="1" thickBot="1">
      <c r="A19" s="4"/>
      <c r="B19" s="4"/>
      <c r="C19" s="4"/>
    </row>
    <row r="20" spans="1:3" s="2" customFormat="1" ht="39.75" customHeight="1">
      <c r="A20" s="106" t="s">
        <v>1</v>
      </c>
      <c r="B20" s="107" t="s">
        <v>63</v>
      </c>
      <c r="C20" s="108" t="s">
        <v>62</v>
      </c>
    </row>
    <row r="21" spans="1:3" s="2" customFormat="1" ht="16.5" customHeight="1">
      <c r="A21" s="99">
        <v>1</v>
      </c>
      <c r="B21" s="19">
        <v>2</v>
      </c>
      <c r="C21" s="100">
        <v>3</v>
      </c>
    </row>
    <row r="22" spans="1:3" s="2" customFormat="1" ht="39" customHeight="1">
      <c r="A22" s="109" t="s">
        <v>61</v>
      </c>
      <c r="B22" s="22" t="s">
        <v>165</v>
      </c>
      <c r="C22" s="110" t="s">
        <v>468</v>
      </c>
    </row>
    <row r="23" spans="1:3" s="2" customFormat="1" ht="132" customHeight="1">
      <c r="A23" s="109" t="s">
        <v>59</v>
      </c>
      <c r="B23" s="17" t="s">
        <v>60</v>
      </c>
      <c r="C23" s="110" t="s">
        <v>474</v>
      </c>
    </row>
    <row r="24" spans="1:3" s="2" customFormat="1" ht="22.5" customHeight="1">
      <c r="A24" s="253"/>
      <c r="B24" s="254"/>
      <c r="C24" s="255"/>
    </row>
    <row r="25" spans="1:3" customFormat="1" ht="58.5" customHeight="1">
      <c r="A25" s="109" t="s">
        <v>58</v>
      </c>
      <c r="B25" s="21" t="s">
        <v>175</v>
      </c>
      <c r="C25" s="102" t="s">
        <v>452</v>
      </c>
    </row>
    <row r="26" spans="1:3" customFormat="1" ht="42.75" customHeight="1">
      <c r="A26" s="109" t="s">
        <v>57</v>
      </c>
      <c r="B26" s="21" t="s">
        <v>71</v>
      </c>
      <c r="C26" s="102" t="s">
        <v>224</v>
      </c>
    </row>
    <row r="27" spans="1:3" customFormat="1" ht="51.75" customHeight="1">
      <c r="A27" s="109" t="s">
        <v>55</v>
      </c>
      <c r="B27" s="21" t="s">
        <v>70</v>
      </c>
      <c r="C27" s="102" t="s">
        <v>469</v>
      </c>
    </row>
    <row r="28" spans="1:3" customFormat="1" ht="42.75" customHeight="1">
      <c r="A28" s="109" t="s">
        <v>54</v>
      </c>
      <c r="B28" s="21" t="s">
        <v>176</v>
      </c>
      <c r="C28" s="102" t="s">
        <v>221</v>
      </c>
    </row>
    <row r="29" spans="1:3" customFormat="1" ht="51.75" customHeight="1">
      <c r="A29" s="109" t="s">
        <v>52</v>
      </c>
      <c r="B29" s="21" t="s">
        <v>177</v>
      </c>
      <c r="C29" s="102" t="s">
        <v>221</v>
      </c>
    </row>
    <row r="30" spans="1:3" customFormat="1" ht="51.75" customHeight="1">
      <c r="A30" s="109" t="s">
        <v>50</v>
      </c>
      <c r="B30" s="21" t="s">
        <v>178</v>
      </c>
      <c r="C30" s="102" t="s">
        <v>221</v>
      </c>
    </row>
    <row r="31" spans="1:3" customFormat="1" ht="51.75" customHeight="1">
      <c r="A31" s="109" t="s">
        <v>69</v>
      </c>
      <c r="B31" s="21" t="s">
        <v>179</v>
      </c>
      <c r="C31" s="102" t="s">
        <v>287</v>
      </c>
    </row>
    <row r="32" spans="1:3" customFormat="1" ht="51.75" customHeight="1">
      <c r="A32" s="109" t="s">
        <v>67</v>
      </c>
      <c r="B32" s="21" t="s">
        <v>180</v>
      </c>
      <c r="C32" s="102" t="s">
        <v>221</v>
      </c>
    </row>
    <row r="33" spans="1:3" customFormat="1" ht="101.25" customHeight="1">
      <c r="A33" s="109" t="s">
        <v>66</v>
      </c>
      <c r="B33" s="21" t="s">
        <v>181</v>
      </c>
      <c r="C33" s="102" t="s">
        <v>453</v>
      </c>
    </row>
    <row r="34" spans="1:3" customFormat="1" ht="111" customHeight="1">
      <c r="A34" s="109" t="s">
        <v>194</v>
      </c>
      <c r="B34" s="21" t="s">
        <v>182</v>
      </c>
      <c r="C34" s="102" t="s">
        <v>221</v>
      </c>
    </row>
    <row r="35" spans="1:3" customFormat="1" ht="58.5" customHeight="1">
      <c r="A35" s="109" t="s">
        <v>185</v>
      </c>
      <c r="B35" s="21" t="s">
        <v>68</v>
      </c>
      <c r="C35" s="102" t="s">
        <v>221</v>
      </c>
    </row>
    <row r="36" spans="1:3" customFormat="1" ht="51.75" customHeight="1">
      <c r="A36" s="109" t="s">
        <v>195</v>
      </c>
      <c r="B36" s="21" t="s">
        <v>183</v>
      </c>
      <c r="C36" s="102" t="s">
        <v>221</v>
      </c>
    </row>
    <row r="37" spans="1:3" customFormat="1" ht="43.5" customHeight="1">
      <c r="A37" s="109" t="s">
        <v>186</v>
      </c>
      <c r="B37" s="21" t="s">
        <v>184</v>
      </c>
      <c r="C37" s="102" t="s">
        <v>287</v>
      </c>
    </row>
    <row r="38" spans="1:3" customFormat="1" ht="43.5" customHeight="1">
      <c r="A38" s="109" t="s">
        <v>196</v>
      </c>
      <c r="B38" s="21" t="s">
        <v>163</v>
      </c>
      <c r="C38" s="102" t="s">
        <v>221</v>
      </c>
    </row>
    <row r="39" spans="1:3" customFormat="1" ht="23.25" customHeight="1">
      <c r="A39" s="253"/>
      <c r="B39" s="254"/>
      <c r="C39" s="255"/>
    </row>
    <row r="40" spans="1:3" customFormat="1" ht="63">
      <c r="A40" s="109" t="s">
        <v>187</v>
      </c>
      <c r="B40" s="21" t="s">
        <v>218</v>
      </c>
      <c r="C40" s="102" t="s">
        <v>471</v>
      </c>
    </row>
    <row r="41" spans="1:3" customFormat="1" ht="105.75" customHeight="1">
      <c r="A41" s="109" t="s">
        <v>197</v>
      </c>
      <c r="B41" s="21" t="s">
        <v>205</v>
      </c>
      <c r="C41" s="111" t="s">
        <v>220</v>
      </c>
    </row>
    <row r="42" spans="1:3" customFormat="1" ht="83.25" customHeight="1">
      <c r="A42" s="109" t="s">
        <v>188</v>
      </c>
      <c r="B42" s="21" t="s">
        <v>215</v>
      </c>
      <c r="C42" s="111" t="s">
        <v>220</v>
      </c>
    </row>
    <row r="43" spans="1:3" customFormat="1" ht="186" customHeight="1">
      <c r="A43" s="109" t="s">
        <v>199</v>
      </c>
      <c r="B43" s="21" t="s">
        <v>200</v>
      </c>
      <c r="C43" s="111" t="s">
        <v>220</v>
      </c>
    </row>
    <row r="44" spans="1:3" customFormat="1" ht="111" customHeight="1">
      <c r="A44" s="109" t="s">
        <v>189</v>
      </c>
      <c r="B44" s="21" t="s">
        <v>210</v>
      </c>
      <c r="C44" s="111" t="s">
        <v>220</v>
      </c>
    </row>
    <row r="45" spans="1:3" customFormat="1" ht="120" customHeight="1">
      <c r="A45" s="109" t="s">
        <v>206</v>
      </c>
      <c r="B45" s="21" t="s">
        <v>211</v>
      </c>
      <c r="C45" s="111" t="s">
        <v>220</v>
      </c>
    </row>
    <row r="46" spans="1:3" customFormat="1" ht="101.25" customHeight="1">
      <c r="A46" s="109" t="s">
        <v>190</v>
      </c>
      <c r="B46" s="21" t="s">
        <v>212</v>
      </c>
      <c r="C46" s="111" t="s">
        <v>220</v>
      </c>
    </row>
    <row r="47" spans="1:3" customFormat="1" ht="18.75" customHeight="1">
      <c r="A47" s="253"/>
      <c r="B47" s="254"/>
      <c r="C47" s="255"/>
    </row>
    <row r="48" spans="1:3" customFormat="1" ht="75.75" customHeight="1">
      <c r="A48" s="109" t="s">
        <v>207</v>
      </c>
      <c r="B48" s="21" t="s">
        <v>216</v>
      </c>
      <c r="C48" s="223">
        <v>3.7314757333333302</v>
      </c>
    </row>
    <row r="49" spans="1:3" customFormat="1" ht="71.25" customHeight="1" thickBot="1">
      <c r="A49" s="112" t="s">
        <v>191</v>
      </c>
      <c r="B49" s="113" t="s">
        <v>217</v>
      </c>
      <c r="C49" s="223">
        <v>3.7314757333333302</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05" right="0.70866141732283505" top="0.74803149606299202" bottom="0.74803149606299202" header="0.31496062992126" footer="0.31496062992126"/>
  <pageSetup paperSize="8" scale="49" orientation="portrait" r:id="rId1"/>
</worksheet>
</file>

<file path=xl/worksheets/sheet2.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6" zoomScale="90" zoomScaleNormal="100" zoomScaleSheetLayoutView="90" workbookViewId="0">
      <selection activeCell="A22" sqref="A22:S22"/>
    </sheetView>
  </sheetViews>
  <sheetFormatPr defaultColWidth="9.140625"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c r="A1" s="13"/>
      <c r="S1" s="20" t="s">
        <v>65</v>
      </c>
    </row>
    <row r="2" spans="1:28" s="7" customFormat="1" ht="18.75" customHeight="1">
      <c r="A2" s="13"/>
      <c r="S2" s="11" t="s">
        <v>6</v>
      </c>
    </row>
    <row r="3" spans="1:28" s="7" customFormat="1" ht="18.75">
      <c r="S3" s="11" t="s">
        <v>64</v>
      </c>
    </row>
    <row r="4" spans="1:28" s="7" customFormat="1"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row>
    <row r="5" spans="1:28" s="7" customFormat="1" ht="15.75">
      <c r="A5" s="12"/>
    </row>
    <row r="6" spans="1:28" s="7" customFormat="1" ht="18.75">
      <c r="A6" s="260" t="s">
        <v>5</v>
      </c>
      <c r="B6" s="260"/>
      <c r="C6" s="260"/>
      <c r="D6" s="260"/>
      <c r="E6" s="260"/>
      <c r="F6" s="260"/>
      <c r="G6" s="260"/>
      <c r="H6" s="260"/>
      <c r="I6" s="260"/>
      <c r="J6" s="260"/>
      <c r="K6" s="260"/>
      <c r="L6" s="260"/>
      <c r="M6" s="260"/>
      <c r="N6" s="260"/>
      <c r="O6" s="260"/>
      <c r="P6" s="260"/>
      <c r="Q6" s="260"/>
      <c r="R6" s="260"/>
      <c r="S6" s="260"/>
      <c r="T6" s="9"/>
      <c r="U6" s="9"/>
      <c r="V6" s="9"/>
      <c r="W6" s="9"/>
      <c r="X6" s="9"/>
      <c r="Y6" s="9"/>
      <c r="Z6" s="9"/>
      <c r="AA6" s="9"/>
      <c r="AB6" s="9"/>
    </row>
    <row r="7" spans="1:28" s="7" customFormat="1" ht="18.75">
      <c r="A7" s="260"/>
      <c r="B7" s="260"/>
      <c r="C7" s="260"/>
      <c r="D7" s="260"/>
      <c r="E7" s="260"/>
      <c r="F7" s="260"/>
      <c r="G7" s="260"/>
      <c r="H7" s="260"/>
      <c r="I7" s="260"/>
      <c r="J7" s="260"/>
      <c r="K7" s="260"/>
      <c r="L7" s="260"/>
      <c r="M7" s="260"/>
      <c r="N7" s="260"/>
      <c r="O7" s="260"/>
      <c r="P7" s="260"/>
      <c r="Q7" s="260"/>
      <c r="R7" s="260"/>
      <c r="S7" s="260"/>
      <c r="T7" s="9"/>
      <c r="U7" s="9"/>
      <c r="V7" s="9"/>
      <c r="W7" s="9"/>
      <c r="X7" s="9"/>
      <c r="Y7" s="9"/>
      <c r="Z7" s="9"/>
      <c r="AA7" s="9"/>
      <c r="AB7" s="9"/>
    </row>
    <row r="8" spans="1:28" s="7" customFormat="1" ht="18.75">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9"/>
      <c r="U8" s="9"/>
      <c r="V8" s="9"/>
      <c r="W8" s="9"/>
      <c r="X8" s="9"/>
      <c r="Y8" s="9"/>
      <c r="Z8" s="9"/>
      <c r="AA8" s="9"/>
      <c r="AB8" s="9"/>
    </row>
    <row r="9" spans="1:28" s="7" customFormat="1" ht="18.75">
      <c r="A9" s="263" t="s">
        <v>4</v>
      </c>
      <c r="B9" s="263"/>
      <c r="C9" s="263"/>
      <c r="D9" s="263"/>
      <c r="E9" s="263"/>
      <c r="F9" s="263"/>
      <c r="G9" s="263"/>
      <c r="H9" s="263"/>
      <c r="I9" s="263"/>
      <c r="J9" s="263"/>
      <c r="K9" s="263"/>
      <c r="L9" s="263"/>
      <c r="M9" s="263"/>
      <c r="N9" s="263"/>
      <c r="O9" s="263"/>
      <c r="P9" s="263"/>
      <c r="Q9" s="263"/>
      <c r="R9" s="263"/>
      <c r="S9" s="263"/>
      <c r="T9" s="9"/>
      <c r="U9" s="9"/>
      <c r="V9" s="9"/>
      <c r="W9" s="9"/>
      <c r="X9" s="9"/>
      <c r="Y9" s="9"/>
      <c r="Z9" s="9"/>
      <c r="AA9" s="9"/>
      <c r="AB9" s="9"/>
    </row>
    <row r="10" spans="1:28" s="7" customFormat="1" ht="18.75">
      <c r="A10" s="260"/>
      <c r="B10" s="260"/>
      <c r="C10" s="260"/>
      <c r="D10" s="260"/>
      <c r="E10" s="260"/>
      <c r="F10" s="260"/>
      <c r="G10" s="260"/>
      <c r="H10" s="260"/>
      <c r="I10" s="260"/>
      <c r="J10" s="260"/>
      <c r="K10" s="260"/>
      <c r="L10" s="260"/>
      <c r="M10" s="260"/>
      <c r="N10" s="260"/>
      <c r="O10" s="260"/>
      <c r="P10" s="260"/>
      <c r="Q10" s="260"/>
      <c r="R10" s="260"/>
      <c r="S10" s="260"/>
      <c r="T10" s="9"/>
      <c r="U10" s="9"/>
      <c r="V10" s="9"/>
      <c r="W10" s="9"/>
      <c r="X10" s="9"/>
      <c r="Y10" s="9"/>
      <c r="Z10" s="9"/>
      <c r="AA10" s="9"/>
      <c r="AB10" s="9"/>
    </row>
    <row r="11" spans="1:28" s="7" customFormat="1" ht="18.75">
      <c r="A11" s="265" t="str">
        <f>T1Code</f>
        <v>ЭN232704_15</v>
      </c>
      <c r="B11" s="265"/>
      <c r="C11" s="265"/>
      <c r="D11" s="265"/>
      <c r="E11" s="265"/>
      <c r="F11" s="265"/>
      <c r="G11" s="265"/>
      <c r="H11" s="265"/>
      <c r="I11" s="265"/>
      <c r="J11" s="265"/>
      <c r="K11" s="265"/>
      <c r="L11" s="265"/>
      <c r="M11" s="265"/>
      <c r="N11" s="265"/>
      <c r="O11" s="265"/>
      <c r="P11" s="265"/>
      <c r="Q11" s="265"/>
      <c r="R11" s="265"/>
      <c r="S11" s="265"/>
      <c r="T11" s="9"/>
      <c r="U11" s="9"/>
      <c r="V11" s="9"/>
      <c r="W11" s="9"/>
      <c r="X11" s="9"/>
      <c r="Y11" s="9"/>
      <c r="Z11" s="9"/>
      <c r="AA11" s="9"/>
      <c r="AB11" s="9"/>
    </row>
    <row r="12" spans="1:28" s="7" customFormat="1" ht="18.75">
      <c r="A12" s="263" t="s">
        <v>3</v>
      </c>
      <c r="B12" s="263"/>
      <c r="C12" s="263"/>
      <c r="D12" s="263"/>
      <c r="E12" s="263"/>
      <c r="F12" s="263"/>
      <c r="G12" s="263"/>
      <c r="H12" s="263"/>
      <c r="I12" s="263"/>
      <c r="J12" s="263"/>
      <c r="K12" s="263"/>
      <c r="L12" s="263"/>
      <c r="M12" s="263"/>
      <c r="N12" s="263"/>
      <c r="O12" s="263"/>
      <c r="P12" s="263"/>
      <c r="Q12" s="263"/>
      <c r="R12" s="263"/>
      <c r="S12" s="263"/>
      <c r="T12" s="9"/>
      <c r="U12" s="9"/>
      <c r="V12" s="9"/>
      <c r="W12" s="9"/>
      <c r="X12" s="9"/>
      <c r="Y12" s="9"/>
      <c r="Z12" s="9"/>
      <c r="AA12" s="9"/>
      <c r="AB12" s="9"/>
    </row>
    <row r="13" spans="1:28" s="7" customFormat="1" ht="15.75" customHeight="1">
      <c r="A13" s="266"/>
      <c r="B13" s="266"/>
      <c r="C13" s="266"/>
      <c r="D13" s="266"/>
      <c r="E13" s="266"/>
      <c r="F13" s="266"/>
      <c r="G13" s="266"/>
      <c r="H13" s="266"/>
      <c r="I13" s="266"/>
      <c r="J13" s="266"/>
      <c r="K13" s="266"/>
      <c r="L13" s="266"/>
      <c r="M13" s="266"/>
      <c r="N13" s="266"/>
      <c r="O13" s="266"/>
      <c r="P13" s="266"/>
      <c r="Q13" s="266"/>
      <c r="R13" s="266"/>
      <c r="S13" s="266"/>
      <c r="T13" s="3"/>
      <c r="U13" s="3"/>
      <c r="V13" s="3"/>
      <c r="W13" s="3"/>
      <c r="X13" s="3"/>
      <c r="Y13" s="3"/>
      <c r="Z13" s="3"/>
      <c r="AA13" s="3"/>
      <c r="AB13" s="3"/>
    </row>
    <row r="14" spans="1:28" s="2" customFormat="1" ht="12">
      <c r="A14" s="265" t="str">
        <f>T1Titul</f>
        <v xml:space="preserve">Строительство КЛ-10кВ ТП-49-ТП-1, г. Юрьев-Польский (0,44 км) </v>
      </c>
      <c r="B14" s="265"/>
      <c r="C14" s="265"/>
      <c r="D14" s="265"/>
      <c r="E14" s="265"/>
      <c r="F14" s="265"/>
      <c r="G14" s="265"/>
      <c r="H14" s="265"/>
      <c r="I14" s="265"/>
      <c r="J14" s="265"/>
      <c r="K14" s="265"/>
      <c r="L14" s="265"/>
      <c r="M14" s="265"/>
      <c r="N14" s="265"/>
      <c r="O14" s="265"/>
      <c r="P14" s="265"/>
      <c r="Q14" s="265"/>
      <c r="R14" s="265"/>
      <c r="S14" s="265"/>
      <c r="T14" s="6"/>
      <c r="U14" s="6"/>
      <c r="V14" s="6"/>
      <c r="W14" s="6"/>
      <c r="X14" s="6"/>
      <c r="Y14" s="6"/>
      <c r="Z14" s="6"/>
      <c r="AA14" s="6"/>
      <c r="AB14" s="6"/>
    </row>
    <row r="15" spans="1:28" s="2" customFormat="1" ht="15" customHeight="1">
      <c r="A15" s="263" t="s">
        <v>2</v>
      </c>
      <c r="B15" s="263"/>
      <c r="C15" s="263"/>
      <c r="D15" s="263"/>
      <c r="E15" s="263"/>
      <c r="F15" s="263"/>
      <c r="G15" s="263"/>
      <c r="H15" s="263"/>
      <c r="I15" s="263"/>
      <c r="J15" s="263"/>
      <c r="K15" s="263"/>
      <c r="L15" s="263"/>
      <c r="M15" s="263"/>
      <c r="N15" s="263"/>
      <c r="O15" s="263"/>
      <c r="P15" s="263"/>
      <c r="Q15" s="263"/>
      <c r="R15" s="263"/>
      <c r="S15" s="263"/>
      <c r="T15" s="4"/>
      <c r="U15" s="4"/>
      <c r="V15" s="4"/>
      <c r="W15" s="4"/>
      <c r="X15" s="4"/>
      <c r="Y15" s="4"/>
      <c r="Z15" s="4"/>
      <c r="AA15" s="4"/>
      <c r="AB15" s="4"/>
    </row>
    <row r="16" spans="1:28" s="2" customFormat="1" ht="15" customHeight="1">
      <c r="A16" s="266"/>
      <c r="B16" s="266"/>
      <c r="C16" s="266"/>
      <c r="D16" s="266"/>
      <c r="E16" s="266"/>
      <c r="F16" s="266"/>
      <c r="G16" s="266"/>
      <c r="H16" s="266"/>
      <c r="I16" s="266"/>
      <c r="J16" s="266"/>
      <c r="K16" s="266"/>
      <c r="L16" s="266"/>
      <c r="M16" s="266"/>
      <c r="N16" s="266"/>
      <c r="O16" s="266"/>
      <c r="P16" s="266"/>
      <c r="Q16" s="266"/>
      <c r="R16" s="266"/>
      <c r="S16" s="266"/>
      <c r="T16" s="3"/>
      <c r="U16" s="3"/>
      <c r="V16" s="3"/>
      <c r="W16" s="3"/>
      <c r="X16" s="3"/>
      <c r="Y16" s="3"/>
    </row>
    <row r="17" spans="1:28" s="2" customFormat="1" ht="45.75" customHeight="1">
      <c r="A17" s="258" t="s">
        <v>431</v>
      </c>
      <c r="B17" s="258"/>
      <c r="C17" s="258"/>
      <c r="D17" s="258"/>
      <c r="E17" s="258"/>
      <c r="F17" s="258"/>
      <c r="G17" s="258"/>
      <c r="H17" s="258"/>
      <c r="I17" s="258"/>
      <c r="J17" s="258"/>
      <c r="K17" s="258"/>
      <c r="L17" s="258"/>
      <c r="M17" s="258"/>
      <c r="N17" s="258"/>
      <c r="O17" s="258"/>
      <c r="P17" s="258"/>
      <c r="Q17" s="258"/>
      <c r="R17" s="258"/>
      <c r="S17" s="258"/>
      <c r="T17" s="5"/>
      <c r="U17" s="5"/>
      <c r="V17" s="5"/>
      <c r="W17" s="5"/>
      <c r="X17" s="5"/>
      <c r="Y17" s="5"/>
      <c r="Z17" s="5"/>
      <c r="AA17" s="5"/>
      <c r="AB17" s="5"/>
    </row>
    <row r="18" spans="1:28" s="2" customFormat="1" ht="15" customHeight="1">
      <c r="A18" s="269"/>
      <c r="B18" s="269"/>
      <c r="C18" s="269"/>
      <c r="D18" s="269"/>
      <c r="E18" s="269"/>
      <c r="F18" s="269"/>
      <c r="G18" s="269"/>
      <c r="H18" s="269"/>
      <c r="I18" s="269"/>
      <c r="J18" s="269"/>
      <c r="K18" s="269"/>
      <c r="L18" s="269"/>
      <c r="M18" s="269"/>
      <c r="N18" s="269"/>
      <c r="O18" s="269"/>
      <c r="P18" s="269"/>
      <c r="Q18" s="269"/>
      <c r="R18" s="269"/>
      <c r="S18" s="269"/>
      <c r="T18" s="3"/>
      <c r="U18" s="3"/>
      <c r="V18" s="3"/>
      <c r="W18" s="3"/>
      <c r="X18" s="3"/>
      <c r="Y18" s="3"/>
    </row>
    <row r="19" spans="1:28" s="2" customFormat="1" ht="54" customHeight="1">
      <c r="A19" s="267" t="s">
        <v>1</v>
      </c>
      <c r="B19" s="267" t="s">
        <v>432</v>
      </c>
      <c r="C19" s="270" t="s">
        <v>433</v>
      </c>
      <c r="D19" s="267" t="s">
        <v>434</v>
      </c>
      <c r="E19" s="267" t="s">
        <v>435</v>
      </c>
      <c r="F19" s="267" t="s">
        <v>436</v>
      </c>
      <c r="G19" s="267" t="s">
        <v>437</v>
      </c>
      <c r="H19" s="267" t="s">
        <v>438</v>
      </c>
      <c r="I19" s="267" t="s">
        <v>439</v>
      </c>
      <c r="J19" s="267" t="s">
        <v>440</v>
      </c>
      <c r="K19" s="267" t="s">
        <v>419</v>
      </c>
      <c r="L19" s="267" t="s">
        <v>441</v>
      </c>
      <c r="M19" s="267" t="s">
        <v>442</v>
      </c>
      <c r="N19" s="267" t="s">
        <v>443</v>
      </c>
      <c r="O19" s="267" t="s">
        <v>444</v>
      </c>
      <c r="P19" s="267" t="s">
        <v>445</v>
      </c>
      <c r="Q19" s="267" t="s">
        <v>446</v>
      </c>
      <c r="R19" s="267"/>
      <c r="S19" s="268" t="s">
        <v>447</v>
      </c>
      <c r="T19" s="3"/>
      <c r="U19" s="3"/>
      <c r="V19" s="3"/>
      <c r="W19" s="3"/>
      <c r="X19" s="3"/>
      <c r="Y19" s="3"/>
    </row>
    <row r="20" spans="1:28" s="2" customFormat="1" ht="180.75" customHeight="1">
      <c r="A20" s="267"/>
      <c r="B20" s="267"/>
      <c r="C20" s="271"/>
      <c r="D20" s="267"/>
      <c r="E20" s="267"/>
      <c r="F20" s="267"/>
      <c r="G20" s="267"/>
      <c r="H20" s="267"/>
      <c r="I20" s="267"/>
      <c r="J20" s="267"/>
      <c r="K20" s="267"/>
      <c r="L20" s="267"/>
      <c r="M20" s="267"/>
      <c r="N20" s="267"/>
      <c r="O20" s="267"/>
      <c r="P20" s="267"/>
      <c r="Q20" s="202" t="s">
        <v>448</v>
      </c>
      <c r="R20" s="219" t="s">
        <v>449</v>
      </c>
      <c r="S20" s="268"/>
      <c r="T20" s="3"/>
      <c r="U20" s="3"/>
      <c r="V20" s="3"/>
      <c r="W20" s="3"/>
      <c r="X20" s="3"/>
      <c r="Y20" s="3"/>
    </row>
    <row r="21" spans="1:28" s="2" customFormat="1" ht="18.75">
      <c r="A21" s="202">
        <v>1</v>
      </c>
      <c r="B21" s="220">
        <v>2</v>
      </c>
      <c r="C21" s="202">
        <v>3</v>
      </c>
      <c r="D21" s="220">
        <v>4</v>
      </c>
      <c r="E21" s="202">
        <v>5</v>
      </c>
      <c r="F21" s="220">
        <v>6</v>
      </c>
      <c r="G21" s="202">
        <v>7</v>
      </c>
      <c r="H21" s="220">
        <v>8</v>
      </c>
      <c r="I21" s="202">
        <v>9</v>
      </c>
      <c r="J21" s="220">
        <v>10</v>
      </c>
      <c r="K21" s="202">
        <v>11</v>
      </c>
      <c r="L21" s="220">
        <v>12</v>
      </c>
      <c r="M21" s="202">
        <v>13</v>
      </c>
      <c r="N21" s="220">
        <v>14</v>
      </c>
      <c r="O21" s="202">
        <v>15</v>
      </c>
      <c r="P21" s="220">
        <v>16</v>
      </c>
      <c r="Q21" s="202">
        <v>17</v>
      </c>
      <c r="R21" s="220">
        <v>18</v>
      </c>
      <c r="S21" s="202">
        <v>19</v>
      </c>
      <c r="T21" s="3"/>
      <c r="U21" s="3"/>
      <c r="V21" s="3"/>
      <c r="W21" s="3"/>
      <c r="X21" s="3"/>
      <c r="Y21" s="3"/>
    </row>
    <row r="22" spans="1:28" ht="15.75">
      <c r="A22" s="252" t="s">
        <v>220</v>
      </c>
      <c r="B22" s="252" t="s">
        <v>220</v>
      </c>
      <c r="C22" s="252" t="s">
        <v>220</v>
      </c>
      <c r="D22" s="252" t="s">
        <v>220</v>
      </c>
      <c r="E22" s="252" t="s">
        <v>220</v>
      </c>
      <c r="F22" s="252" t="s">
        <v>220</v>
      </c>
      <c r="G22" s="252" t="s">
        <v>220</v>
      </c>
      <c r="H22" s="252" t="s">
        <v>220</v>
      </c>
      <c r="I22" s="252" t="s">
        <v>220</v>
      </c>
      <c r="J22" s="252" t="s">
        <v>220</v>
      </c>
      <c r="K22" s="252" t="s">
        <v>220</v>
      </c>
      <c r="L22" s="252" t="s">
        <v>220</v>
      </c>
      <c r="M22" s="252" t="s">
        <v>220</v>
      </c>
      <c r="N22" s="252" t="s">
        <v>220</v>
      </c>
      <c r="O22" s="252" t="s">
        <v>220</v>
      </c>
      <c r="P22" s="252" t="s">
        <v>220</v>
      </c>
      <c r="Q22" s="252" t="s">
        <v>220</v>
      </c>
      <c r="R22" s="252" t="s">
        <v>220</v>
      </c>
      <c r="S22" s="252" t="s">
        <v>220</v>
      </c>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505" right="0.70866141732283505" top="0.74803149606299202" bottom="0.74803149606299202" header="0.31496062992126" footer="0.31496062992126"/>
  <pageSetup paperSize="8" scale="33" orientation="landscape" r:id="rId1"/>
</worksheet>
</file>

<file path=xl/worksheets/sheet3.xml><?xml version="1.0" encoding="utf-8"?>
<worksheet xmlns="http://schemas.openxmlformats.org/spreadsheetml/2006/main" xmlns:r="http://schemas.openxmlformats.org/officeDocument/2006/relationships">
  <sheetPr codeName="Sheet1">
    <pageSetUpPr fitToPage="1"/>
  </sheetPr>
  <dimension ref="A1:T25"/>
  <sheetViews>
    <sheetView view="pageBreakPreview" topLeftCell="A19" zoomScale="80" zoomScaleNormal="60" zoomScaleSheetLayoutView="80" workbookViewId="0">
      <selection activeCell="A25" sqref="A25:T25"/>
    </sheetView>
  </sheetViews>
  <sheetFormatPr defaultColWidth="10.7109375" defaultRowHeight="15.75"/>
  <cols>
    <col min="1" max="1" width="9.5703125" style="197" customWidth="1"/>
    <col min="2" max="2" width="8.7109375" style="197" customWidth="1"/>
    <col min="3" max="3" width="12.7109375" style="197" customWidth="1"/>
    <col min="4" max="4" width="16.140625" style="197" customWidth="1"/>
    <col min="5" max="5" width="11.140625" style="197" customWidth="1"/>
    <col min="6" max="6" width="11" style="197" customWidth="1"/>
    <col min="7" max="8" width="8.7109375" style="197" customWidth="1"/>
    <col min="9" max="9" width="7.28515625" style="197" customWidth="1"/>
    <col min="10" max="10" width="9.28515625" style="197" customWidth="1"/>
    <col min="11" max="11" width="10.28515625" style="197" customWidth="1"/>
    <col min="12" max="15" width="8.7109375" style="197" customWidth="1"/>
    <col min="16" max="16" width="19.42578125" style="197" customWidth="1"/>
    <col min="17" max="17" width="21.7109375" style="197" customWidth="1"/>
    <col min="18" max="18" width="22" style="197" customWidth="1"/>
    <col min="19" max="19" width="19.7109375" style="197" customWidth="1"/>
    <col min="20" max="20" width="18.42578125" style="197" customWidth="1"/>
    <col min="21" max="237" width="10.7109375" style="197"/>
    <col min="238" max="242" width="15.7109375" style="197" customWidth="1"/>
    <col min="243" max="246" width="12.7109375" style="197" customWidth="1"/>
    <col min="247" max="250" width="15.7109375" style="197" customWidth="1"/>
    <col min="251" max="251" width="22.85546875" style="197" customWidth="1"/>
    <col min="252" max="252" width="20.7109375" style="197" customWidth="1"/>
    <col min="253" max="253" width="16.7109375" style="197" customWidth="1"/>
    <col min="254" max="493" width="10.7109375" style="197"/>
    <col min="494" max="498" width="15.7109375" style="197" customWidth="1"/>
    <col min="499" max="502" width="12.7109375" style="197" customWidth="1"/>
    <col min="503" max="506" width="15.7109375" style="197" customWidth="1"/>
    <col min="507" max="507" width="22.85546875" style="197" customWidth="1"/>
    <col min="508" max="508" width="20.7109375" style="197" customWidth="1"/>
    <col min="509" max="509" width="16.7109375" style="197" customWidth="1"/>
    <col min="510" max="749" width="10.7109375" style="197"/>
    <col min="750" max="754" width="15.7109375" style="197" customWidth="1"/>
    <col min="755" max="758" width="12.7109375" style="197" customWidth="1"/>
    <col min="759" max="762" width="15.7109375" style="197" customWidth="1"/>
    <col min="763" max="763" width="22.85546875" style="197" customWidth="1"/>
    <col min="764" max="764" width="20.7109375" style="197" customWidth="1"/>
    <col min="765" max="765" width="16.7109375" style="197" customWidth="1"/>
    <col min="766" max="1005" width="10.7109375" style="197"/>
    <col min="1006" max="1010" width="15.7109375" style="197" customWidth="1"/>
    <col min="1011" max="1014" width="12.7109375" style="197" customWidth="1"/>
    <col min="1015" max="1018" width="15.7109375" style="197" customWidth="1"/>
    <col min="1019" max="1019" width="22.85546875" style="197" customWidth="1"/>
    <col min="1020" max="1020" width="20.7109375" style="197" customWidth="1"/>
    <col min="1021" max="1021" width="16.7109375" style="197" customWidth="1"/>
    <col min="1022" max="1261" width="10.7109375" style="197"/>
    <col min="1262" max="1266" width="15.7109375" style="197" customWidth="1"/>
    <col min="1267" max="1270" width="12.7109375" style="197" customWidth="1"/>
    <col min="1271" max="1274" width="15.7109375" style="197" customWidth="1"/>
    <col min="1275" max="1275" width="22.85546875" style="197" customWidth="1"/>
    <col min="1276" max="1276" width="20.7109375" style="197" customWidth="1"/>
    <col min="1277" max="1277" width="16.7109375" style="197" customWidth="1"/>
    <col min="1278" max="1517" width="10.7109375" style="197"/>
    <col min="1518" max="1522" width="15.7109375" style="197" customWidth="1"/>
    <col min="1523" max="1526" width="12.7109375" style="197" customWidth="1"/>
    <col min="1527" max="1530" width="15.7109375" style="197" customWidth="1"/>
    <col min="1531" max="1531" width="22.85546875" style="197" customWidth="1"/>
    <col min="1532" max="1532" width="20.7109375" style="197" customWidth="1"/>
    <col min="1533" max="1533" width="16.7109375" style="197" customWidth="1"/>
    <col min="1534" max="1773" width="10.7109375" style="197"/>
    <col min="1774" max="1778" width="15.7109375" style="197" customWidth="1"/>
    <col min="1779" max="1782" width="12.7109375" style="197" customWidth="1"/>
    <col min="1783" max="1786" width="15.7109375" style="197" customWidth="1"/>
    <col min="1787" max="1787" width="22.85546875" style="197" customWidth="1"/>
    <col min="1788" max="1788" width="20.7109375" style="197" customWidth="1"/>
    <col min="1789" max="1789" width="16.7109375" style="197" customWidth="1"/>
    <col min="1790" max="2029" width="10.7109375" style="197"/>
    <col min="2030" max="2034" width="15.7109375" style="197" customWidth="1"/>
    <col min="2035" max="2038" width="12.7109375" style="197" customWidth="1"/>
    <col min="2039" max="2042" width="15.7109375" style="197" customWidth="1"/>
    <col min="2043" max="2043" width="22.85546875" style="197" customWidth="1"/>
    <col min="2044" max="2044" width="20.7109375" style="197" customWidth="1"/>
    <col min="2045" max="2045" width="16.7109375" style="197" customWidth="1"/>
    <col min="2046" max="2285" width="10.7109375" style="197"/>
    <col min="2286" max="2290" width="15.7109375" style="197" customWidth="1"/>
    <col min="2291" max="2294" width="12.7109375" style="197" customWidth="1"/>
    <col min="2295" max="2298" width="15.7109375" style="197" customWidth="1"/>
    <col min="2299" max="2299" width="22.85546875" style="197" customWidth="1"/>
    <col min="2300" max="2300" width="20.7109375" style="197" customWidth="1"/>
    <col min="2301" max="2301" width="16.7109375" style="197" customWidth="1"/>
    <col min="2302" max="2541" width="10.7109375" style="197"/>
    <col min="2542" max="2546" width="15.7109375" style="197" customWidth="1"/>
    <col min="2547" max="2550" width="12.7109375" style="197" customWidth="1"/>
    <col min="2551" max="2554" width="15.7109375" style="197" customWidth="1"/>
    <col min="2555" max="2555" width="22.85546875" style="197" customWidth="1"/>
    <col min="2556" max="2556" width="20.7109375" style="197" customWidth="1"/>
    <col min="2557" max="2557" width="16.7109375" style="197" customWidth="1"/>
    <col min="2558" max="2797" width="10.7109375" style="197"/>
    <col min="2798" max="2802" width="15.7109375" style="197" customWidth="1"/>
    <col min="2803" max="2806" width="12.7109375" style="197" customWidth="1"/>
    <col min="2807" max="2810" width="15.7109375" style="197" customWidth="1"/>
    <col min="2811" max="2811" width="22.85546875" style="197" customWidth="1"/>
    <col min="2812" max="2812" width="20.7109375" style="197" customWidth="1"/>
    <col min="2813" max="2813" width="16.7109375" style="197" customWidth="1"/>
    <col min="2814" max="3053" width="10.7109375" style="197"/>
    <col min="3054" max="3058" width="15.7109375" style="197" customWidth="1"/>
    <col min="3059" max="3062" width="12.7109375" style="197" customWidth="1"/>
    <col min="3063" max="3066" width="15.7109375" style="197" customWidth="1"/>
    <col min="3067" max="3067" width="22.85546875" style="197" customWidth="1"/>
    <col min="3068" max="3068" width="20.7109375" style="197" customWidth="1"/>
    <col min="3069" max="3069" width="16.7109375" style="197" customWidth="1"/>
    <col min="3070" max="3309" width="10.7109375" style="197"/>
    <col min="3310" max="3314" width="15.7109375" style="197" customWidth="1"/>
    <col min="3315" max="3318" width="12.7109375" style="197" customWidth="1"/>
    <col min="3319" max="3322" width="15.7109375" style="197" customWidth="1"/>
    <col min="3323" max="3323" width="22.85546875" style="197" customWidth="1"/>
    <col min="3324" max="3324" width="20.7109375" style="197" customWidth="1"/>
    <col min="3325" max="3325" width="16.7109375" style="197" customWidth="1"/>
    <col min="3326" max="3565" width="10.7109375" style="197"/>
    <col min="3566" max="3570" width="15.7109375" style="197" customWidth="1"/>
    <col min="3571" max="3574" width="12.7109375" style="197" customWidth="1"/>
    <col min="3575" max="3578" width="15.7109375" style="197" customWidth="1"/>
    <col min="3579" max="3579" width="22.85546875" style="197" customWidth="1"/>
    <col min="3580" max="3580" width="20.7109375" style="197" customWidth="1"/>
    <col min="3581" max="3581" width="16.7109375" style="197" customWidth="1"/>
    <col min="3582" max="3821" width="10.7109375" style="197"/>
    <col min="3822" max="3826" width="15.7109375" style="197" customWidth="1"/>
    <col min="3827" max="3830" width="12.7109375" style="197" customWidth="1"/>
    <col min="3831" max="3834" width="15.7109375" style="197" customWidth="1"/>
    <col min="3835" max="3835" width="22.85546875" style="197" customWidth="1"/>
    <col min="3836" max="3836" width="20.7109375" style="197" customWidth="1"/>
    <col min="3837" max="3837" width="16.7109375" style="197" customWidth="1"/>
    <col min="3838" max="4077" width="10.7109375" style="197"/>
    <col min="4078" max="4082" width="15.7109375" style="197" customWidth="1"/>
    <col min="4083" max="4086" width="12.7109375" style="197" customWidth="1"/>
    <col min="4087" max="4090" width="15.7109375" style="197" customWidth="1"/>
    <col min="4091" max="4091" width="22.85546875" style="197" customWidth="1"/>
    <col min="4092" max="4092" width="20.7109375" style="197" customWidth="1"/>
    <col min="4093" max="4093" width="16.7109375" style="197" customWidth="1"/>
    <col min="4094" max="4333" width="10.7109375" style="197"/>
    <col min="4334" max="4338" width="15.7109375" style="197" customWidth="1"/>
    <col min="4339" max="4342" width="12.7109375" style="197" customWidth="1"/>
    <col min="4343" max="4346" width="15.7109375" style="197" customWidth="1"/>
    <col min="4347" max="4347" width="22.85546875" style="197" customWidth="1"/>
    <col min="4348" max="4348" width="20.7109375" style="197" customWidth="1"/>
    <col min="4349" max="4349" width="16.7109375" style="197" customWidth="1"/>
    <col min="4350" max="4589" width="10.7109375" style="197"/>
    <col min="4590" max="4594" width="15.7109375" style="197" customWidth="1"/>
    <col min="4595" max="4598" width="12.7109375" style="197" customWidth="1"/>
    <col min="4599" max="4602" width="15.7109375" style="197" customWidth="1"/>
    <col min="4603" max="4603" width="22.85546875" style="197" customWidth="1"/>
    <col min="4604" max="4604" width="20.7109375" style="197" customWidth="1"/>
    <col min="4605" max="4605" width="16.7109375" style="197" customWidth="1"/>
    <col min="4606" max="4845" width="10.7109375" style="197"/>
    <col min="4846" max="4850" width="15.7109375" style="197" customWidth="1"/>
    <col min="4851" max="4854" width="12.7109375" style="197" customWidth="1"/>
    <col min="4855" max="4858" width="15.7109375" style="197" customWidth="1"/>
    <col min="4859" max="4859" width="22.85546875" style="197" customWidth="1"/>
    <col min="4860" max="4860" width="20.7109375" style="197" customWidth="1"/>
    <col min="4861" max="4861" width="16.7109375" style="197" customWidth="1"/>
    <col min="4862" max="5101" width="10.7109375" style="197"/>
    <col min="5102" max="5106" width="15.7109375" style="197" customWidth="1"/>
    <col min="5107" max="5110" width="12.7109375" style="197" customWidth="1"/>
    <col min="5111" max="5114" width="15.7109375" style="197" customWidth="1"/>
    <col min="5115" max="5115" width="22.85546875" style="197" customWidth="1"/>
    <col min="5116" max="5116" width="20.7109375" style="197" customWidth="1"/>
    <col min="5117" max="5117" width="16.7109375" style="197" customWidth="1"/>
    <col min="5118" max="5357" width="10.7109375" style="197"/>
    <col min="5358" max="5362" width="15.7109375" style="197" customWidth="1"/>
    <col min="5363" max="5366" width="12.7109375" style="197" customWidth="1"/>
    <col min="5367" max="5370" width="15.7109375" style="197" customWidth="1"/>
    <col min="5371" max="5371" width="22.85546875" style="197" customWidth="1"/>
    <col min="5372" max="5372" width="20.7109375" style="197" customWidth="1"/>
    <col min="5373" max="5373" width="16.7109375" style="197" customWidth="1"/>
    <col min="5374" max="5613" width="10.7109375" style="197"/>
    <col min="5614" max="5618" width="15.7109375" style="197" customWidth="1"/>
    <col min="5619" max="5622" width="12.7109375" style="197" customWidth="1"/>
    <col min="5623" max="5626" width="15.7109375" style="197" customWidth="1"/>
    <col min="5627" max="5627" width="22.85546875" style="197" customWidth="1"/>
    <col min="5628" max="5628" width="20.7109375" style="197" customWidth="1"/>
    <col min="5629" max="5629" width="16.7109375" style="197" customWidth="1"/>
    <col min="5630" max="5869" width="10.7109375" style="197"/>
    <col min="5870" max="5874" width="15.7109375" style="197" customWidth="1"/>
    <col min="5875" max="5878" width="12.7109375" style="197" customWidth="1"/>
    <col min="5879" max="5882" width="15.7109375" style="197" customWidth="1"/>
    <col min="5883" max="5883" width="22.85546875" style="197" customWidth="1"/>
    <col min="5884" max="5884" width="20.7109375" style="197" customWidth="1"/>
    <col min="5885" max="5885" width="16.7109375" style="197" customWidth="1"/>
    <col min="5886" max="6125" width="10.7109375" style="197"/>
    <col min="6126" max="6130" width="15.7109375" style="197" customWidth="1"/>
    <col min="6131" max="6134" width="12.7109375" style="197" customWidth="1"/>
    <col min="6135" max="6138" width="15.7109375" style="197" customWidth="1"/>
    <col min="6139" max="6139" width="22.85546875" style="197" customWidth="1"/>
    <col min="6140" max="6140" width="20.7109375" style="197" customWidth="1"/>
    <col min="6141" max="6141" width="16.7109375" style="197" customWidth="1"/>
    <col min="6142" max="6381" width="10.7109375" style="197"/>
    <col min="6382" max="6386" width="15.7109375" style="197" customWidth="1"/>
    <col min="6387" max="6390" width="12.7109375" style="197" customWidth="1"/>
    <col min="6391" max="6394" width="15.7109375" style="197" customWidth="1"/>
    <col min="6395" max="6395" width="22.85546875" style="197" customWidth="1"/>
    <col min="6396" max="6396" width="20.7109375" style="197" customWidth="1"/>
    <col min="6397" max="6397" width="16.7109375" style="197" customWidth="1"/>
    <col min="6398" max="6637" width="10.7109375" style="197"/>
    <col min="6638" max="6642" width="15.7109375" style="197" customWidth="1"/>
    <col min="6643" max="6646" width="12.7109375" style="197" customWidth="1"/>
    <col min="6647" max="6650" width="15.7109375" style="197" customWidth="1"/>
    <col min="6651" max="6651" width="22.85546875" style="197" customWidth="1"/>
    <col min="6652" max="6652" width="20.7109375" style="197" customWidth="1"/>
    <col min="6653" max="6653" width="16.7109375" style="197" customWidth="1"/>
    <col min="6654" max="6893" width="10.7109375" style="197"/>
    <col min="6894" max="6898" width="15.7109375" style="197" customWidth="1"/>
    <col min="6899" max="6902" width="12.7109375" style="197" customWidth="1"/>
    <col min="6903" max="6906" width="15.7109375" style="197" customWidth="1"/>
    <col min="6907" max="6907" width="22.85546875" style="197" customWidth="1"/>
    <col min="6908" max="6908" width="20.7109375" style="197" customWidth="1"/>
    <col min="6909" max="6909" width="16.7109375" style="197" customWidth="1"/>
    <col min="6910" max="7149" width="10.7109375" style="197"/>
    <col min="7150" max="7154" width="15.7109375" style="197" customWidth="1"/>
    <col min="7155" max="7158" width="12.7109375" style="197" customWidth="1"/>
    <col min="7159" max="7162" width="15.7109375" style="197" customWidth="1"/>
    <col min="7163" max="7163" width="22.85546875" style="197" customWidth="1"/>
    <col min="7164" max="7164" width="20.7109375" style="197" customWidth="1"/>
    <col min="7165" max="7165" width="16.7109375" style="197" customWidth="1"/>
    <col min="7166" max="7405" width="10.7109375" style="197"/>
    <col min="7406" max="7410" width="15.7109375" style="197" customWidth="1"/>
    <col min="7411" max="7414" width="12.7109375" style="197" customWidth="1"/>
    <col min="7415" max="7418" width="15.7109375" style="197" customWidth="1"/>
    <col min="7419" max="7419" width="22.85546875" style="197" customWidth="1"/>
    <col min="7420" max="7420" width="20.7109375" style="197" customWidth="1"/>
    <col min="7421" max="7421" width="16.7109375" style="197" customWidth="1"/>
    <col min="7422" max="7661" width="10.7109375" style="197"/>
    <col min="7662" max="7666" width="15.7109375" style="197" customWidth="1"/>
    <col min="7667" max="7670" width="12.7109375" style="197" customWidth="1"/>
    <col min="7671" max="7674" width="15.7109375" style="197" customWidth="1"/>
    <col min="7675" max="7675" width="22.85546875" style="197" customWidth="1"/>
    <col min="7676" max="7676" width="20.7109375" style="197" customWidth="1"/>
    <col min="7677" max="7677" width="16.7109375" style="197" customWidth="1"/>
    <col min="7678" max="7917" width="10.7109375" style="197"/>
    <col min="7918" max="7922" width="15.7109375" style="197" customWidth="1"/>
    <col min="7923" max="7926" width="12.7109375" style="197" customWidth="1"/>
    <col min="7927" max="7930" width="15.7109375" style="197" customWidth="1"/>
    <col min="7931" max="7931" width="22.85546875" style="197" customWidth="1"/>
    <col min="7932" max="7932" width="20.7109375" style="197" customWidth="1"/>
    <col min="7933" max="7933" width="16.7109375" style="197" customWidth="1"/>
    <col min="7934" max="8173" width="10.7109375" style="197"/>
    <col min="8174" max="8178" width="15.7109375" style="197" customWidth="1"/>
    <col min="8179" max="8182" width="12.7109375" style="197" customWidth="1"/>
    <col min="8183" max="8186" width="15.7109375" style="197" customWidth="1"/>
    <col min="8187" max="8187" width="22.85546875" style="197" customWidth="1"/>
    <col min="8188" max="8188" width="20.7109375" style="197" customWidth="1"/>
    <col min="8189" max="8189" width="16.7109375" style="197" customWidth="1"/>
    <col min="8190" max="8429" width="10.7109375" style="197"/>
    <col min="8430" max="8434" width="15.7109375" style="197" customWidth="1"/>
    <col min="8435" max="8438" width="12.7109375" style="197" customWidth="1"/>
    <col min="8439" max="8442" width="15.7109375" style="197" customWidth="1"/>
    <col min="8443" max="8443" width="22.85546875" style="197" customWidth="1"/>
    <col min="8444" max="8444" width="20.7109375" style="197" customWidth="1"/>
    <col min="8445" max="8445" width="16.7109375" style="197" customWidth="1"/>
    <col min="8446" max="8685" width="10.7109375" style="197"/>
    <col min="8686" max="8690" width="15.7109375" style="197" customWidth="1"/>
    <col min="8691" max="8694" width="12.7109375" style="197" customWidth="1"/>
    <col min="8695" max="8698" width="15.7109375" style="197" customWidth="1"/>
    <col min="8699" max="8699" width="22.85546875" style="197" customWidth="1"/>
    <col min="8700" max="8700" width="20.7109375" style="197" customWidth="1"/>
    <col min="8701" max="8701" width="16.7109375" style="197" customWidth="1"/>
    <col min="8702" max="8941" width="10.7109375" style="197"/>
    <col min="8942" max="8946" width="15.7109375" style="197" customWidth="1"/>
    <col min="8947" max="8950" width="12.7109375" style="197" customWidth="1"/>
    <col min="8951" max="8954" width="15.7109375" style="197" customWidth="1"/>
    <col min="8955" max="8955" width="22.85546875" style="197" customWidth="1"/>
    <col min="8956" max="8956" width="20.7109375" style="197" customWidth="1"/>
    <col min="8957" max="8957" width="16.7109375" style="197" customWidth="1"/>
    <col min="8958" max="9197" width="10.7109375" style="197"/>
    <col min="9198" max="9202" width="15.7109375" style="197" customWidth="1"/>
    <col min="9203" max="9206" width="12.7109375" style="197" customWidth="1"/>
    <col min="9207" max="9210" width="15.7109375" style="197" customWidth="1"/>
    <col min="9211" max="9211" width="22.85546875" style="197" customWidth="1"/>
    <col min="9212" max="9212" width="20.7109375" style="197" customWidth="1"/>
    <col min="9213" max="9213" width="16.7109375" style="197" customWidth="1"/>
    <col min="9214" max="9453" width="10.7109375" style="197"/>
    <col min="9454" max="9458" width="15.7109375" style="197" customWidth="1"/>
    <col min="9459" max="9462" width="12.7109375" style="197" customWidth="1"/>
    <col min="9463" max="9466" width="15.7109375" style="197" customWidth="1"/>
    <col min="9467" max="9467" width="22.85546875" style="197" customWidth="1"/>
    <col min="9468" max="9468" width="20.7109375" style="197" customWidth="1"/>
    <col min="9469" max="9469" width="16.7109375" style="197" customWidth="1"/>
    <col min="9470" max="9709" width="10.7109375" style="197"/>
    <col min="9710" max="9714" width="15.7109375" style="197" customWidth="1"/>
    <col min="9715" max="9718" width="12.7109375" style="197" customWidth="1"/>
    <col min="9719" max="9722" width="15.7109375" style="197" customWidth="1"/>
    <col min="9723" max="9723" width="22.85546875" style="197" customWidth="1"/>
    <col min="9724" max="9724" width="20.7109375" style="197" customWidth="1"/>
    <col min="9725" max="9725" width="16.7109375" style="197" customWidth="1"/>
    <col min="9726" max="9965" width="10.7109375" style="197"/>
    <col min="9966" max="9970" width="15.7109375" style="197" customWidth="1"/>
    <col min="9971" max="9974" width="12.7109375" style="197" customWidth="1"/>
    <col min="9975" max="9978" width="15.7109375" style="197" customWidth="1"/>
    <col min="9979" max="9979" width="22.85546875" style="197" customWidth="1"/>
    <col min="9980" max="9980" width="20.7109375" style="197" customWidth="1"/>
    <col min="9981" max="9981" width="16.7109375" style="197" customWidth="1"/>
    <col min="9982" max="10221" width="10.7109375" style="197"/>
    <col min="10222" max="10226" width="15.7109375" style="197" customWidth="1"/>
    <col min="10227" max="10230" width="12.7109375" style="197" customWidth="1"/>
    <col min="10231" max="10234" width="15.7109375" style="197" customWidth="1"/>
    <col min="10235" max="10235" width="22.85546875" style="197" customWidth="1"/>
    <col min="10236" max="10236" width="20.7109375" style="197" customWidth="1"/>
    <col min="10237" max="10237" width="16.7109375" style="197" customWidth="1"/>
    <col min="10238" max="10477" width="10.7109375" style="197"/>
    <col min="10478" max="10482" width="15.7109375" style="197" customWidth="1"/>
    <col min="10483" max="10486" width="12.7109375" style="197" customWidth="1"/>
    <col min="10487" max="10490" width="15.7109375" style="197" customWidth="1"/>
    <col min="10491" max="10491" width="22.85546875" style="197" customWidth="1"/>
    <col min="10492" max="10492" width="20.7109375" style="197" customWidth="1"/>
    <col min="10493" max="10493" width="16.7109375" style="197" customWidth="1"/>
    <col min="10494" max="10733" width="10.7109375" style="197"/>
    <col min="10734" max="10738" width="15.7109375" style="197" customWidth="1"/>
    <col min="10739" max="10742" width="12.7109375" style="197" customWidth="1"/>
    <col min="10743" max="10746" width="15.7109375" style="197" customWidth="1"/>
    <col min="10747" max="10747" width="22.85546875" style="197" customWidth="1"/>
    <col min="10748" max="10748" width="20.7109375" style="197" customWidth="1"/>
    <col min="10749" max="10749" width="16.7109375" style="197" customWidth="1"/>
    <col min="10750" max="10989" width="10.7109375" style="197"/>
    <col min="10990" max="10994" width="15.7109375" style="197" customWidth="1"/>
    <col min="10995" max="10998" width="12.7109375" style="197" customWidth="1"/>
    <col min="10999" max="11002" width="15.7109375" style="197" customWidth="1"/>
    <col min="11003" max="11003" width="22.85546875" style="197" customWidth="1"/>
    <col min="11004" max="11004" width="20.7109375" style="197" customWidth="1"/>
    <col min="11005" max="11005" width="16.7109375" style="197" customWidth="1"/>
    <col min="11006" max="11245" width="10.7109375" style="197"/>
    <col min="11246" max="11250" width="15.7109375" style="197" customWidth="1"/>
    <col min="11251" max="11254" width="12.7109375" style="197" customWidth="1"/>
    <col min="11255" max="11258" width="15.7109375" style="197" customWidth="1"/>
    <col min="11259" max="11259" width="22.85546875" style="197" customWidth="1"/>
    <col min="11260" max="11260" width="20.7109375" style="197" customWidth="1"/>
    <col min="11261" max="11261" width="16.7109375" style="197" customWidth="1"/>
    <col min="11262" max="11501" width="10.7109375" style="197"/>
    <col min="11502" max="11506" width="15.7109375" style="197" customWidth="1"/>
    <col min="11507" max="11510" width="12.7109375" style="197" customWidth="1"/>
    <col min="11511" max="11514" width="15.7109375" style="197" customWidth="1"/>
    <col min="11515" max="11515" width="22.85546875" style="197" customWidth="1"/>
    <col min="11516" max="11516" width="20.7109375" style="197" customWidth="1"/>
    <col min="11517" max="11517" width="16.7109375" style="197" customWidth="1"/>
    <col min="11518" max="11757" width="10.7109375" style="197"/>
    <col min="11758" max="11762" width="15.7109375" style="197" customWidth="1"/>
    <col min="11763" max="11766" width="12.7109375" style="197" customWidth="1"/>
    <col min="11767" max="11770" width="15.7109375" style="197" customWidth="1"/>
    <col min="11771" max="11771" width="22.85546875" style="197" customWidth="1"/>
    <col min="11772" max="11772" width="20.7109375" style="197" customWidth="1"/>
    <col min="11773" max="11773" width="16.7109375" style="197" customWidth="1"/>
    <col min="11774" max="12013" width="10.7109375" style="197"/>
    <col min="12014" max="12018" width="15.7109375" style="197" customWidth="1"/>
    <col min="12019" max="12022" width="12.7109375" style="197" customWidth="1"/>
    <col min="12023" max="12026" width="15.7109375" style="197" customWidth="1"/>
    <col min="12027" max="12027" width="22.85546875" style="197" customWidth="1"/>
    <col min="12028" max="12028" width="20.7109375" style="197" customWidth="1"/>
    <col min="12029" max="12029" width="16.7109375" style="197" customWidth="1"/>
    <col min="12030" max="12269" width="10.7109375" style="197"/>
    <col min="12270" max="12274" width="15.7109375" style="197" customWidth="1"/>
    <col min="12275" max="12278" width="12.7109375" style="197" customWidth="1"/>
    <col min="12279" max="12282" width="15.7109375" style="197" customWidth="1"/>
    <col min="12283" max="12283" width="22.85546875" style="197" customWidth="1"/>
    <col min="12284" max="12284" width="20.7109375" style="197" customWidth="1"/>
    <col min="12285" max="12285" width="16.7109375" style="197" customWidth="1"/>
    <col min="12286" max="12525" width="10.7109375" style="197"/>
    <col min="12526" max="12530" width="15.7109375" style="197" customWidth="1"/>
    <col min="12531" max="12534" width="12.7109375" style="197" customWidth="1"/>
    <col min="12535" max="12538" width="15.7109375" style="197" customWidth="1"/>
    <col min="12539" max="12539" width="22.85546875" style="197" customWidth="1"/>
    <col min="12540" max="12540" width="20.7109375" style="197" customWidth="1"/>
    <col min="12541" max="12541" width="16.7109375" style="197" customWidth="1"/>
    <col min="12542" max="12781" width="10.7109375" style="197"/>
    <col min="12782" max="12786" width="15.7109375" style="197" customWidth="1"/>
    <col min="12787" max="12790" width="12.7109375" style="197" customWidth="1"/>
    <col min="12791" max="12794" width="15.7109375" style="197" customWidth="1"/>
    <col min="12795" max="12795" width="22.85546875" style="197" customWidth="1"/>
    <col min="12796" max="12796" width="20.7109375" style="197" customWidth="1"/>
    <col min="12797" max="12797" width="16.7109375" style="197" customWidth="1"/>
    <col min="12798" max="13037" width="10.7109375" style="197"/>
    <col min="13038" max="13042" width="15.7109375" style="197" customWidth="1"/>
    <col min="13043" max="13046" width="12.7109375" style="197" customWidth="1"/>
    <col min="13047" max="13050" width="15.7109375" style="197" customWidth="1"/>
    <col min="13051" max="13051" width="22.85546875" style="197" customWidth="1"/>
    <col min="13052" max="13052" width="20.7109375" style="197" customWidth="1"/>
    <col min="13053" max="13053" width="16.7109375" style="197" customWidth="1"/>
    <col min="13054" max="13293" width="10.7109375" style="197"/>
    <col min="13294" max="13298" width="15.7109375" style="197" customWidth="1"/>
    <col min="13299" max="13302" width="12.7109375" style="197" customWidth="1"/>
    <col min="13303" max="13306" width="15.7109375" style="197" customWidth="1"/>
    <col min="13307" max="13307" width="22.85546875" style="197" customWidth="1"/>
    <col min="13308" max="13308" width="20.7109375" style="197" customWidth="1"/>
    <col min="13309" max="13309" width="16.7109375" style="197" customWidth="1"/>
    <col min="13310" max="13549" width="10.7109375" style="197"/>
    <col min="13550" max="13554" width="15.7109375" style="197" customWidth="1"/>
    <col min="13555" max="13558" width="12.7109375" style="197" customWidth="1"/>
    <col min="13559" max="13562" width="15.7109375" style="197" customWidth="1"/>
    <col min="13563" max="13563" width="22.85546875" style="197" customWidth="1"/>
    <col min="13564" max="13564" width="20.7109375" style="197" customWidth="1"/>
    <col min="13565" max="13565" width="16.7109375" style="197" customWidth="1"/>
    <col min="13566" max="13805" width="10.7109375" style="197"/>
    <col min="13806" max="13810" width="15.7109375" style="197" customWidth="1"/>
    <col min="13811" max="13814" width="12.7109375" style="197" customWidth="1"/>
    <col min="13815" max="13818" width="15.7109375" style="197" customWidth="1"/>
    <col min="13819" max="13819" width="22.85546875" style="197" customWidth="1"/>
    <col min="13820" max="13820" width="20.7109375" style="197" customWidth="1"/>
    <col min="13821" max="13821" width="16.7109375" style="197" customWidth="1"/>
    <col min="13822" max="14061" width="10.7109375" style="197"/>
    <col min="14062" max="14066" width="15.7109375" style="197" customWidth="1"/>
    <col min="14067" max="14070" width="12.7109375" style="197" customWidth="1"/>
    <col min="14071" max="14074" width="15.7109375" style="197" customWidth="1"/>
    <col min="14075" max="14075" width="22.85546875" style="197" customWidth="1"/>
    <col min="14076" max="14076" width="20.7109375" style="197" customWidth="1"/>
    <col min="14077" max="14077" width="16.7109375" style="197" customWidth="1"/>
    <col min="14078" max="14317" width="10.7109375" style="197"/>
    <col min="14318" max="14322" width="15.7109375" style="197" customWidth="1"/>
    <col min="14323" max="14326" width="12.7109375" style="197" customWidth="1"/>
    <col min="14327" max="14330" width="15.7109375" style="197" customWidth="1"/>
    <col min="14331" max="14331" width="22.85546875" style="197" customWidth="1"/>
    <col min="14332" max="14332" width="20.7109375" style="197" customWidth="1"/>
    <col min="14333" max="14333" width="16.7109375" style="197" customWidth="1"/>
    <col min="14334" max="14573" width="10.7109375" style="197"/>
    <col min="14574" max="14578" width="15.7109375" style="197" customWidth="1"/>
    <col min="14579" max="14582" width="12.7109375" style="197" customWidth="1"/>
    <col min="14583" max="14586" width="15.7109375" style="197" customWidth="1"/>
    <col min="14587" max="14587" width="22.85546875" style="197" customWidth="1"/>
    <col min="14588" max="14588" width="20.7109375" style="197" customWidth="1"/>
    <col min="14589" max="14589" width="16.7109375" style="197" customWidth="1"/>
    <col min="14590" max="14829" width="10.7109375" style="197"/>
    <col min="14830" max="14834" width="15.7109375" style="197" customWidth="1"/>
    <col min="14835" max="14838" width="12.7109375" style="197" customWidth="1"/>
    <col min="14839" max="14842" width="15.7109375" style="197" customWidth="1"/>
    <col min="14843" max="14843" width="22.85546875" style="197" customWidth="1"/>
    <col min="14844" max="14844" width="20.7109375" style="197" customWidth="1"/>
    <col min="14845" max="14845" width="16.7109375" style="197" customWidth="1"/>
    <col min="14846" max="15085" width="10.7109375" style="197"/>
    <col min="15086" max="15090" width="15.7109375" style="197" customWidth="1"/>
    <col min="15091" max="15094" width="12.7109375" style="197" customWidth="1"/>
    <col min="15095" max="15098" width="15.7109375" style="197" customWidth="1"/>
    <col min="15099" max="15099" width="22.85546875" style="197" customWidth="1"/>
    <col min="15100" max="15100" width="20.7109375" style="197" customWidth="1"/>
    <col min="15101" max="15101" width="16.7109375" style="197" customWidth="1"/>
    <col min="15102" max="15341" width="10.7109375" style="197"/>
    <col min="15342" max="15346" width="15.7109375" style="197" customWidth="1"/>
    <col min="15347" max="15350" width="12.7109375" style="197" customWidth="1"/>
    <col min="15351" max="15354" width="15.7109375" style="197" customWidth="1"/>
    <col min="15355" max="15355" width="22.85546875" style="197" customWidth="1"/>
    <col min="15356" max="15356" width="20.7109375" style="197" customWidth="1"/>
    <col min="15357" max="15357" width="16.7109375" style="197" customWidth="1"/>
    <col min="15358" max="15597" width="10.7109375" style="197"/>
    <col min="15598" max="15602" width="15.7109375" style="197" customWidth="1"/>
    <col min="15603" max="15606" width="12.7109375" style="197" customWidth="1"/>
    <col min="15607" max="15610" width="15.7109375" style="197" customWidth="1"/>
    <col min="15611" max="15611" width="22.85546875" style="197" customWidth="1"/>
    <col min="15612" max="15612" width="20.7109375" style="197" customWidth="1"/>
    <col min="15613" max="15613" width="16.7109375" style="197" customWidth="1"/>
    <col min="15614" max="15853" width="10.7109375" style="197"/>
    <col min="15854" max="15858" width="15.7109375" style="197" customWidth="1"/>
    <col min="15859" max="15862" width="12.7109375" style="197" customWidth="1"/>
    <col min="15863" max="15866" width="15.7109375" style="197" customWidth="1"/>
    <col min="15867" max="15867" width="22.85546875" style="197" customWidth="1"/>
    <col min="15868" max="15868" width="20.7109375" style="197" customWidth="1"/>
    <col min="15869" max="15869" width="16.7109375" style="197" customWidth="1"/>
    <col min="15870" max="16109" width="10.7109375" style="197"/>
    <col min="16110" max="16114" width="15.7109375" style="197" customWidth="1"/>
    <col min="16115" max="16118" width="12.7109375" style="197" customWidth="1"/>
    <col min="16119" max="16122" width="15.7109375" style="197" customWidth="1"/>
    <col min="16123" max="16123" width="22.85546875" style="197" customWidth="1"/>
    <col min="16124" max="16124" width="20.7109375" style="197" customWidth="1"/>
    <col min="16125" max="16125" width="16.7109375" style="197" customWidth="1"/>
    <col min="16126" max="16384" width="10.7109375" style="197"/>
  </cols>
  <sheetData>
    <row r="1" spans="1:20" ht="3" customHeight="1"/>
    <row r="2" spans="1:20" ht="15" customHeight="1">
      <c r="T2" s="20" t="s">
        <v>65</v>
      </c>
    </row>
    <row r="3" spans="1:20" s="7" customFormat="1" ht="18.75" customHeight="1">
      <c r="A3" s="13"/>
      <c r="T3" s="11" t="s">
        <v>6</v>
      </c>
    </row>
    <row r="4" spans="1:20" s="7" customFormat="1" ht="18.75" customHeight="1">
      <c r="A4" s="13"/>
      <c r="T4" s="11" t="s">
        <v>64</v>
      </c>
    </row>
    <row r="5" spans="1:20" s="7" customFormat="1" ht="18.75" customHeight="1">
      <c r="A5" s="13"/>
      <c r="T5" s="11"/>
    </row>
    <row r="6" spans="1:20" s="7" customFormat="1">
      <c r="A6" s="256" t="str">
        <f>T1Year</f>
        <v>Год раскрытия информации: 2026 год</v>
      </c>
      <c r="B6" s="256"/>
      <c r="C6" s="256"/>
      <c r="D6" s="256"/>
      <c r="E6" s="256"/>
      <c r="F6" s="256"/>
      <c r="G6" s="256"/>
      <c r="H6" s="256"/>
      <c r="I6" s="256"/>
      <c r="J6" s="256"/>
      <c r="K6" s="256"/>
      <c r="L6" s="256"/>
      <c r="M6" s="256"/>
      <c r="N6" s="256"/>
      <c r="O6" s="256"/>
      <c r="P6" s="256"/>
      <c r="Q6" s="256"/>
      <c r="R6" s="256"/>
      <c r="S6" s="256"/>
      <c r="T6" s="256"/>
    </row>
    <row r="7" spans="1:20" s="7" customFormat="1">
      <c r="A7" s="12"/>
    </row>
    <row r="8" spans="1:20" s="7" customFormat="1" ht="18.75">
      <c r="A8" s="260" t="s">
        <v>5</v>
      </c>
      <c r="B8" s="260"/>
      <c r="C8" s="260"/>
      <c r="D8" s="260"/>
      <c r="E8" s="260"/>
      <c r="F8" s="260"/>
      <c r="G8" s="260"/>
      <c r="H8" s="260"/>
      <c r="I8" s="260"/>
      <c r="J8" s="260"/>
      <c r="K8" s="260"/>
      <c r="L8" s="260"/>
      <c r="M8" s="260"/>
      <c r="N8" s="260"/>
      <c r="O8" s="260"/>
      <c r="P8" s="260"/>
      <c r="Q8" s="260"/>
      <c r="R8" s="260"/>
      <c r="S8" s="260"/>
      <c r="T8" s="260"/>
    </row>
    <row r="9" spans="1:20" s="7" customFormat="1" ht="18.75">
      <c r="A9" s="260"/>
      <c r="B9" s="260"/>
      <c r="C9" s="260"/>
      <c r="D9" s="260"/>
      <c r="E9" s="260"/>
      <c r="F9" s="260"/>
      <c r="G9" s="260"/>
      <c r="H9" s="260"/>
      <c r="I9" s="260"/>
      <c r="J9" s="260"/>
      <c r="K9" s="260"/>
      <c r="L9" s="260"/>
      <c r="M9" s="260"/>
      <c r="N9" s="260"/>
      <c r="O9" s="260"/>
      <c r="P9" s="260"/>
      <c r="Q9" s="260"/>
      <c r="R9" s="260"/>
      <c r="S9" s="260"/>
      <c r="T9" s="260"/>
    </row>
    <row r="10" spans="1:20" s="7" customFormat="1" ht="18.75" customHeight="1">
      <c r="A10" s="265" t="str">
        <f>T1Filial</f>
        <v>Акционерное общество  "ОРЭС-Владимирская область"</v>
      </c>
      <c r="B10" s="265"/>
      <c r="C10" s="265"/>
      <c r="D10" s="265"/>
      <c r="E10" s="265"/>
      <c r="F10" s="265"/>
      <c r="G10" s="265"/>
      <c r="H10" s="265"/>
      <c r="I10" s="265"/>
      <c r="J10" s="265"/>
      <c r="K10" s="265"/>
      <c r="L10" s="265"/>
      <c r="M10" s="265"/>
      <c r="N10" s="265"/>
      <c r="O10" s="265"/>
      <c r="P10" s="265"/>
      <c r="Q10" s="265"/>
      <c r="R10" s="265"/>
      <c r="S10" s="265"/>
      <c r="T10" s="265"/>
    </row>
    <row r="11" spans="1:20" s="7" customFormat="1" ht="18.75" customHeight="1">
      <c r="A11" s="263" t="s">
        <v>4</v>
      </c>
      <c r="B11" s="263"/>
      <c r="C11" s="263"/>
      <c r="D11" s="263"/>
      <c r="E11" s="263"/>
      <c r="F11" s="263"/>
      <c r="G11" s="263"/>
      <c r="H11" s="263"/>
      <c r="I11" s="263"/>
      <c r="J11" s="263"/>
      <c r="K11" s="263"/>
      <c r="L11" s="263"/>
      <c r="M11" s="263"/>
      <c r="N11" s="263"/>
      <c r="O11" s="263"/>
      <c r="P11" s="263"/>
      <c r="Q11" s="263"/>
      <c r="R11" s="263"/>
      <c r="S11" s="263"/>
      <c r="T11" s="263"/>
    </row>
    <row r="12" spans="1:20" s="7" customFormat="1" ht="18.75">
      <c r="A12" s="260"/>
      <c r="B12" s="260"/>
      <c r="C12" s="260"/>
      <c r="D12" s="260"/>
      <c r="E12" s="260"/>
      <c r="F12" s="260"/>
      <c r="G12" s="260"/>
      <c r="H12" s="260"/>
      <c r="I12" s="260"/>
      <c r="J12" s="260"/>
      <c r="K12" s="260"/>
      <c r="L12" s="260"/>
      <c r="M12" s="260"/>
      <c r="N12" s="260"/>
      <c r="O12" s="260"/>
      <c r="P12" s="260"/>
      <c r="Q12" s="260"/>
      <c r="R12" s="260"/>
      <c r="S12" s="260"/>
      <c r="T12" s="260"/>
    </row>
    <row r="13" spans="1:20" s="7" customFormat="1" ht="18.75" customHeight="1">
      <c r="A13" s="265" t="str">
        <f>T1Code</f>
        <v>ЭN232704_15</v>
      </c>
      <c r="B13" s="265"/>
      <c r="C13" s="265"/>
      <c r="D13" s="265"/>
      <c r="E13" s="265"/>
      <c r="F13" s="265"/>
      <c r="G13" s="265"/>
      <c r="H13" s="265"/>
      <c r="I13" s="265"/>
      <c r="J13" s="265"/>
      <c r="K13" s="265"/>
      <c r="L13" s="265"/>
      <c r="M13" s="265"/>
      <c r="N13" s="265"/>
      <c r="O13" s="265"/>
      <c r="P13" s="265"/>
      <c r="Q13" s="265"/>
      <c r="R13" s="265"/>
      <c r="S13" s="265"/>
      <c r="T13" s="265"/>
    </row>
    <row r="14" spans="1:20" s="7" customFormat="1" ht="18.75" customHeight="1">
      <c r="A14" s="263" t="s">
        <v>3</v>
      </c>
      <c r="B14" s="263"/>
      <c r="C14" s="263"/>
      <c r="D14" s="263"/>
      <c r="E14" s="263"/>
      <c r="F14" s="263"/>
      <c r="G14" s="263"/>
      <c r="H14" s="263"/>
      <c r="I14" s="263"/>
      <c r="J14" s="263"/>
      <c r="K14" s="263"/>
      <c r="L14" s="263"/>
      <c r="M14" s="263"/>
      <c r="N14" s="263"/>
      <c r="O14" s="263"/>
      <c r="P14" s="263"/>
      <c r="Q14" s="263"/>
      <c r="R14" s="263"/>
      <c r="S14" s="263"/>
      <c r="T14" s="263"/>
    </row>
    <row r="15" spans="1:20" s="7" customFormat="1" ht="15.75" customHeight="1">
      <c r="A15" s="266"/>
      <c r="B15" s="266"/>
      <c r="C15" s="266"/>
      <c r="D15" s="266"/>
      <c r="E15" s="266"/>
      <c r="F15" s="266"/>
      <c r="G15" s="266"/>
      <c r="H15" s="266"/>
      <c r="I15" s="266"/>
      <c r="J15" s="266"/>
      <c r="K15" s="266"/>
      <c r="L15" s="266"/>
      <c r="M15" s="266"/>
      <c r="N15" s="266"/>
      <c r="O15" s="266"/>
      <c r="P15" s="266"/>
      <c r="Q15" s="266"/>
      <c r="R15" s="266"/>
      <c r="S15" s="266"/>
      <c r="T15" s="266"/>
    </row>
    <row r="16" spans="1:20" s="2" customFormat="1" ht="12">
      <c r="A16" s="265" t="str">
        <f>T1Titul</f>
        <v xml:space="preserve">Строительство КЛ-10кВ ТП-49-ТП-1, г. Юрьев-Польский (0,44 км) </v>
      </c>
      <c r="B16" s="265"/>
      <c r="C16" s="265"/>
      <c r="D16" s="265"/>
      <c r="E16" s="265"/>
      <c r="F16" s="265"/>
      <c r="G16" s="265"/>
      <c r="H16" s="265"/>
      <c r="I16" s="265"/>
      <c r="J16" s="265"/>
      <c r="K16" s="265"/>
      <c r="L16" s="265"/>
      <c r="M16" s="265"/>
      <c r="N16" s="265"/>
      <c r="O16" s="265"/>
      <c r="P16" s="265"/>
      <c r="Q16" s="265"/>
      <c r="R16" s="265"/>
      <c r="S16" s="265"/>
      <c r="T16" s="265"/>
    </row>
    <row r="17" spans="1:20" s="2" customFormat="1" ht="15" customHeight="1">
      <c r="A17" s="263" t="s">
        <v>2</v>
      </c>
      <c r="B17" s="263"/>
      <c r="C17" s="263"/>
      <c r="D17" s="263"/>
      <c r="E17" s="263"/>
      <c r="F17" s="263"/>
      <c r="G17" s="263"/>
      <c r="H17" s="263"/>
      <c r="I17" s="263"/>
      <c r="J17" s="263"/>
      <c r="K17" s="263"/>
      <c r="L17" s="263"/>
      <c r="M17" s="263"/>
      <c r="N17" s="263"/>
      <c r="O17" s="263"/>
      <c r="P17" s="263"/>
      <c r="Q17" s="263"/>
      <c r="R17" s="263"/>
      <c r="S17" s="263"/>
      <c r="T17" s="263"/>
    </row>
    <row r="18" spans="1:20" s="2" customFormat="1" ht="15" customHeight="1">
      <c r="A18" s="266"/>
      <c r="B18" s="266"/>
      <c r="C18" s="266"/>
      <c r="D18" s="266"/>
      <c r="E18" s="266"/>
      <c r="F18" s="266"/>
      <c r="G18" s="266"/>
      <c r="H18" s="266"/>
      <c r="I18" s="266"/>
      <c r="J18" s="266"/>
      <c r="K18" s="266"/>
      <c r="L18" s="266"/>
      <c r="M18" s="266"/>
      <c r="N18" s="266"/>
      <c r="O18" s="266"/>
      <c r="P18" s="266"/>
      <c r="Q18" s="266"/>
      <c r="R18" s="266"/>
      <c r="S18" s="266"/>
      <c r="T18" s="266"/>
    </row>
    <row r="19" spans="1:20" s="2" customFormat="1" ht="15" customHeight="1">
      <c r="A19" s="259" t="s">
        <v>355</v>
      </c>
      <c r="B19" s="259"/>
      <c r="C19" s="259"/>
      <c r="D19" s="259"/>
      <c r="E19" s="259"/>
      <c r="F19" s="259"/>
      <c r="G19" s="259"/>
      <c r="H19" s="259"/>
      <c r="I19" s="259"/>
      <c r="J19" s="259"/>
      <c r="K19" s="259"/>
      <c r="L19" s="259"/>
      <c r="M19" s="259"/>
      <c r="N19" s="259"/>
      <c r="O19" s="259"/>
      <c r="P19" s="259"/>
      <c r="Q19" s="259"/>
      <c r="R19" s="259"/>
      <c r="S19" s="259"/>
      <c r="T19" s="259"/>
    </row>
    <row r="20" spans="1:20" s="198" customFormat="1" ht="21" customHeight="1">
      <c r="A20" s="272"/>
      <c r="B20" s="272"/>
      <c r="C20" s="272"/>
      <c r="D20" s="272"/>
      <c r="E20" s="272"/>
      <c r="F20" s="272"/>
      <c r="G20" s="272"/>
      <c r="H20" s="272"/>
      <c r="I20" s="272"/>
      <c r="J20" s="272"/>
      <c r="K20" s="272"/>
      <c r="L20" s="272"/>
      <c r="M20" s="272"/>
      <c r="N20" s="272"/>
      <c r="O20" s="272"/>
      <c r="P20" s="272"/>
      <c r="Q20" s="272"/>
      <c r="R20" s="272"/>
      <c r="S20" s="272"/>
      <c r="T20" s="272"/>
    </row>
    <row r="21" spans="1:20" ht="46.5" customHeight="1">
      <c r="A21" s="273" t="s">
        <v>1</v>
      </c>
      <c r="B21" s="276" t="s">
        <v>356</v>
      </c>
      <c r="C21" s="277"/>
      <c r="D21" s="280" t="s">
        <v>357</v>
      </c>
      <c r="E21" s="276" t="s">
        <v>358</v>
      </c>
      <c r="F21" s="277"/>
      <c r="G21" s="276" t="s">
        <v>359</v>
      </c>
      <c r="H21" s="277"/>
      <c r="I21" s="276" t="s">
        <v>360</v>
      </c>
      <c r="J21" s="277"/>
      <c r="K21" s="280" t="s">
        <v>361</v>
      </c>
      <c r="L21" s="276" t="s">
        <v>362</v>
      </c>
      <c r="M21" s="277"/>
      <c r="N21" s="276" t="s">
        <v>363</v>
      </c>
      <c r="O21" s="277"/>
      <c r="P21" s="280" t="s">
        <v>364</v>
      </c>
      <c r="Q21" s="283" t="s">
        <v>365</v>
      </c>
      <c r="R21" s="284"/>
      <c r="S21" s="283" t="s">
        <v>366</v>
      </c>
      <c r="T21" s="285"/>
    </row>
    <row r="22" spans="1:20" ht="204.75" customHeight="1">
      <c r="A22" s="274"/>
      <c r="B22" s="278"/>
      <c r="C22" s="279"/>
      <c r="D22" s="281"/>
      <c r="E22" s="278"/>
      <c r="F22" s="279"/>
      <c r="G22" s="278"/>
      <c r="H22" s="279"/>
      <c r="I22" s="278"/>
      <c r="J22" s="279"/>
      <c r="K22" s="282"/>
      <c r="L22" s="278"/>
      <c r="M22" s="279"/>
      <c r="N22" s="278"/>
      <c r="O22" s="279"/>
      <c r="P22" s="282"/>
      <c r="Q22" s="200" t="s">
        <v>367</v>
      </c>
      <c r="R22" s="200" t="s">
        <v>368</v>
      </c>
      <c r="S22" s="200" t="s">
        <v>369</v>
      </c>
      <c r="T22" s="200" t="s">
        <v>370</v>
      </c>
    </row>
    <row r="23" spans="1:20" ht="51.75" customHeight="1">
      <c r="A23" s="275"/>
      <c r="B23" s="200" t="s">
        <v>371</v>
      </c>
      <c r="C23" s="200" t="s">
        <v>372</v>
      </c>
      <c r="D23" s="282"/>
      <c r="E23" s="200" t="s">
        <v>371</v>
      </c>
      <c r="F23" s="200" t="s">
        <v>372</v>
      </c>
      <c r="G23" s="200" t="s">
        <v>371</v>
      </c>
      <c r="H23" s="200" t="s">
        <v>372</v>
      </c>
      <c r="I23" s="200" t="s">
        <v>371</v>
      </c>
      <c r="J23" s="200" t="s">
        <v>372</v>
      </c>
      <c r="K23" s="200" t="s">
        <v>371</v>
      </c>
      <c r="L23" s="200" t="s">
        <v>371</v>
      </c>
      <c r="M23" s="200" t="s">
        <v>372</v>
      </c>
      <c r="N23" s="200" t="s">
        <v>371</v>
      </c>
      <c r="O23" s="200" t="s">
        <v>372</v>
      </c>
      <c r="P23" s="199" t="s">
        <v>371</v>
      </c>
      <c r="Q23" s="200" t="s">
        <v>371</v>
      </c>
      <c r="R23" s="200" t="s">
        <v>371</v>
      </c>
      <c r="S23" s="200" t="s">
        <v>371</v>
      </c>
      <c r="T23" s="200" t="s">
        <v>371</v>
      </c>
    </row>
    <row r="24" spans="1:20">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row>
    <row r="25" spans="1:20" s="198" customFormat="1">
      <c r="A25" s="252" t="s">
        <v>220</v>
      </c>
      <c r="B25" s="252" t="s">
        <v>220</v>
      </c>
      <c r="C25" s="252" t="s">
        <v>220</v>
      </c>
      <c r="D25" s="252" t="s">
        <v>220</v>
      </c>
      <c r="E25" s="252" t="s">
        <v>220</v>
      </c>
      <c r="F25" s="252" t="s">
        <v>220</v>
      </c>
      <c r="G25" s="252" t="s">
        <v>220</v>
      </c>
      <c r="H25" s="252" t="s">
        <v>220</v>
      </c>
      <c r="I25" s="252" t="s">
        <v>220</v>
      </c>
      <c r="J25" s="252" t="s">
        <v>220</v>
      </c>
      <c r="K25" s="252" t="s">
        <v>220</v>
      </c>
      <c r="L25" s="252" t="s">
        <v>220</v>
      </c>
      <c r="M25" s="252" t="s">
        <v>220</v>
      </c>
      <c r="N25" s="252" t="s">
        <v>220</v>
      </c>
      <c r="O25" s="252" t="s">
        <v>220</v>
      </c>
      <c r="P25" s="252" t="s">
        <v>220</v>
      </c>
      <c r="Q25" s="252" t="s">
        <v>220</v>
      </c>
      <c r="R25" s="252" t="s">
        <v>220</v>
      </c>
      <c r="S25" s="252" t="s">
        <v>220</v>
      </c>
      <c r="T25" s="252" t="s">
        <v>220</v>
      </c>
    </row>
  </sheetData>
  <mergeCells count="26">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T15"/>
    <mergeCell ref="A16:T16"/>
    <mergeCell ref="A17:T17"/>
  </mergeCells>
  <pageMargins left="0.78740157480314998" right="0.78740157480314998" top="0.78740157480314998" bottom="0.39370078740157499" header="0.196850393700787" footer="0.196850393700787"/>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codeName="Sheet1">
    <pageSetUpPr fitToPage="1"/>
  </sheetPr>
  <dimension ref="A1:AA28"/>
  <sheetViews>
    <sheetView view="pageBreakPreview" topLeftCell="A23" zoomScaleNormal="100" zoomScaleSheetLayoutView="100" workbookViewId="0">
      <selection activeCell="E27" sqref="E26:E27"/>
    </sheetView>
  </sheetViews>
  <sheetFormatPr defaultColWidth="10.7109375" defaultRowHeight="15.75"/>
  <cols>
    <col min="1" max="3" width="10.7109375" style="197"/>
    <col min="4" max="4" width="11.5703125" style="197" customWidth="1"/>
    <col min="5" max="5" width="11.85546875" style="197" customWidth="1"/>
    <col min="6" max="6" width="8.7109375" style="197" customWidth="1"/>
    <col min="7" max="7" width="10.28515625" style="197" customWidth="1"/>
    <col min="8" max="8" width="8.7109375" style="197" customWidth="1"/>
    <col min="9" max="9" width="8.28515625" style="197" customWidth="1"/>
    <col min="10" max="10" width="20.140625" style="197" customWidth="1"/>
    <col min="11" max="11" width="11.140625" style="197" customWidth="1"/>
    <col min="12" max="12" width="8.85546875" style="197" customWidth="1"/>
    <col min="13" max="13" width="8.7109375" style="197" customWidth="1"/>
    <col min="14" max="14" width="13.7109375" style="197" customWidth="1"/>
    <col min="15" max="16" width="8.7109375" style="197" customWidth="1"/>
    <col min="17" max="17" width="11.85546875" style="197" customWidth="1"/>
    <col min="18" max="18" width="12" style="197" customWidth="1"/>
    <col min="19" max="19" width="18.28515625" style="197" customWidth="1"/>
    <col min="20" max="20" width="22.42578125" style="197" customWidth="1"/>
    <col min="21" max="21" width="30.7109375" style="197" customWidth="1"/>
    <col min="22" max="23" width="8.7109375" style="197" customWidth="1"/>
    <col min="24" max="24" width="24.5703125" style="197" customWidth="1"/>
    <col min="25" max="25" width="15.28515625" style="197" customWidth="1"/>
    <col min="26" max="26" width="18.5703125" style="197" customWidth="1"/>
    <col min="27" max="27" width="19.140625" style="197" customWidth="1"/>
    <col min="28" max="240" width="10.7109375" style="197"/>
    <col min="241" max="242" width="15.7109375" style="197" customWidth="1"/>
    <col min="243" max="245" width="14.7109375" style="197" customWidth="1"/>
    <col min="246" max="249" width="13.7109375" style="197" customWidth="1"/>
    <col min="250" max="253" width="15.7109375" style="197" customWidth="1"/>
    <col min="254" max="254" width="22.85546875" style="197" customWidth="1"/>
    <col min="255" max="255" width="20.7109375" style="197" customWidth="1"/>
    <col min="256" max="256" width="17.7109375" style="197" customWidth="1"/>
    <col min="257" max="265" width="14.7109375" style="197" customWidth="1"/>
    <col min="266" max="496" width="10.7109375" style="197"/>
    <col min="497" max="498" width="15.7109375" style="197" customWidth="1"/>
    <col min="499" max="501" width="14.7109375" style="197" customWidth="1"/>
    <col min="502" max="505" width="13.7109375" style="197" customWidth="1"/>
    <col min="506" max="509" width="15.7109375" style="197" customWidth="1"/>
    <col min="510" max="510" width="22.85546875" style="197" customWidth="1"/>
    <col min="511" max="511" width="20.7109375" style="197" customWidth="1"/>
    <col min="512" max="512" width="17.7109375" style="197" customWidth="1"/>
    <col min="513" max="521" width="14.7109375" style="197" customWidth="1"/>
    <col min="522" max="752" width="10.7109375" style="197"/>
    <col min="753" max="754" width="15.7109375" style="197" customWidth="1"/>
    <col min="755" max="757" width="14.7109375" style="197" customWidth="1"/>
    <col min="758" max="761" width="13.7109375" style="197" customWidth="1"/>
    <col min="762" max="765" width="15.7109375" style="197" customWidth="1"/>
    <col min="766" max="766" width="22.85546875" style="197" customWidth="1"/>
    <col min="767" max="767" width="20.7109375" style="197" customWidth="1"/>
    <col min="768" max="768" width="17.7109375" style="197" customWidth="1"/>
    <col min="769" max="777" width="14.7109375" style="197" customWidth="1"/>
    <col min="778" max="1008" width="10.7109375" style="197"/>
    <col min="1009" max="1010" width="15.7109375" style="197" customWidth="1"/>
    <col min="1011" max="1013" width="14.7109375" style="197" customWidth="1"/>
    <col min="1014" max="1017" width="13.7109375" style="197" customWidth="1"/>
    <col min="1018" max="1021" width="15.7109375" style="197" customWidth="1"/>
    <col min="1022" max="1022" width="22.85546875" style="197" customWidth="1"/>
    <col min="1023" max="1023" width="20.7109375" style="197" customWidth="1"/>
    <col min="1024" max="1024" width="17.7109375" style="197" customWidth="1"/>
    <col min="1025" max="1033" width="14.7109375" style="197" customWidth="1"/>
    <col min="1034" max="1264" width="10.7109375" style="197"/>
    <col min="1265" max="1266" width="15.7109375" style="197" customWidth="1"/>
    <col min="1267" max="1269" width="14.7109375" style="197" customWidth="1"/>
    <col min="1270" max="1273" width="13.7109375" style="197" customWidth="1"/>
    <col min="1274" max="1277" width="15.7109375" style="197" customWidth="1"/>
    <col min="1278" max="1278" width="22.85546875" style="197" customWidth="1"/>
    <col min="1279" max="1279" width="20.7109375" style="197" customWidth="1"/>
    <col min="1280" max="1280" width="17.7109375" style="197" customWidth="1"/>
    <col min="1281" max="1289" width="14.7109375" style="197" customWidth="1"/>
    <col min="1290" max="1520" width="10.7109375" style="197"/>
    <col min="1521" max="1522" width="15.7109375" style="197" customWidth="1"/>
    <col min="1523" max="1525" width="14.7109375" style="197" customWidth="1"/>
    <col min="1526" max="1529" width="13.7109375" style="197" customWidth="1"/>
    <col min="1530" max="1533" width="15.7109375" style="197" customWidth="1"/>
    <col min="1534" max="1534" width="22.85546875" style="197" customWidth="1"/>
    <col min="1535" max="1535" width="20.7109375" style="197" customWidth="1"/>
    <col min="1536" max="1536" width="17.7109375" style="197" customWidth="1"/>
    <col min="1537" max="1545" width="14.7109375" style="197" customWidth="1"/>
    <col min="1546" max="1776" width="10.7109375" style="197"/>
    <col min="1777" max="1778" width="15.7109375" style="197" customWidth="1"/>
    <col min="1779" max="1781" width="14.7109375" style="197" customWidth="1"/>
    <col min="1782" max="1785" width="13.7109375" style="197" customWidth="1"/>
    <col min="1786" max="1789" width="15.7109375" style="197" customWidth="1"/>
    <col min="1790" max="1790" width="22.85546875" style="197" customWidth="1"/>
    <col min="1791" max="1791" width="20.7109375" style="197" customWidth="1"/>
    <col min="1792" max="1792" width="17.7109375" style="197" customWidth="1"/>
    <col min="1793" max="1801" width="14.7109375" style="197" customWidth="1"/>
    <col min="1802" max="2032" width="10.7109375" style="197"/>
    <col min="2033" max="2034" width="15.7109375" style="197" customWidth="1"/>
    <col min="2035" max="2037" width="14.7109375" style="197" customWidth="1"/>
    <col min="2038" max="2041" width="13.7109375" style="197" customWidth="1"/>
    <col min="2042" max="2045" width="15.7109375" style="197" customWidth="1"/>
    <col min="2046" max="2046" width="22.85546875" style="197" customWidth="1"/>
    <col min="2047" max="2047" width="20.7109375" style="197" customWidth="1"/>
    <col min="2048" max="2048" width="17.7109375" style="197" customWidth="1"/>
    <col min="2049" max="2057" width="14.7109375" style="197" customWidth="1"/>
    <col min="2058" max="2288" width="10.7109375" style="197"/>
    <col min="2289" max="2290" width="15.7109375" style="197" customWidth="1"/>
    <col min="2291" max="2293" width="14.7109375" style="197" customWidth="1"/>
    <col min="2294" max="2297" width="13.7109375" style="197" customWidth="1"/>
    <col min="2298" max="2301" width="15.7109375" style="197" customWidth="1"/>
    <col min="2302" max="2302" width="22.85546875" style="197" customWidth="1"/>
    <col min="2303" max="2303" width="20.7109375" style="197" customWidth="1"/>
    <col min="2304" max="2304" width="17.7109375" style="197" customWidth="1"/>
    <col min="2305" max="2313" width="14.7109375" style="197" customWidth="1"/>
    <col min="2314" max="2544" width="10.7109375" style="197"/>
    <col min="2545" max="2546" width="15.7109375" style="197" customWidth="1"/>
    <col min="2547" max="2549" width="14.7109375" style="197" customWidth="1"/>
    <col min="2550" max="2553" width="13.7109375" style="197" customWidth="1"/>
    <col min="2554" max="2557" width="15.7109375" style="197" customWidth="1"/>
    <col min="2558" max="2558" width="22.85546875" style="197" customWidth="1"/>
    <col min="2559" max="2559" width="20.7109375" style="197" customWidth="1"/>
    <col min="2560" max="2560" width="17.7109375" style="197" customWidth="1"/>
    <col min="2561" max="2569" width="14.7109375" style="197" customWidth="1"/>
    <col min="2570" max="2800" width="10.7109375" style="197"/>
    <col min="2801" max="2802" width="15.7109375" style="197" customWidth="1"/>
    <col min="2803" max="2805" width="14.7109375" style="197" customWidth="1"/>
    <col min="2806" max="2809" width="13.7109375" style="197" customWidth="1"/>
    <col min="2810" max="2813" width="15.7109375" style="197" customWidth="1"/>
    <col min="2814" max="2814" width="22.85546875" style="197" customWidth="1"/>
    <col min="2815" max="2815" width="20.7109375" style="197" customWidth="1"/>
    <col min="2816" max="2816" width="17.7109375" style="197" customWidth="1"/>
    <col min="2817" max="2825" width="14.7109375" style="197" customWidth="1"/>
    <col min="2826" max="3056" width="10.7109375" style="197"/>
    <col min="3057" max="3058" width="15.7109375" style="197" customWidth="1"/>
    <col min="3059" max="3061" width="14.7109375" style="197" customWidth="1"/>
    <col min="3062" max="3065" width="13.7109375" style="197" customWidth="1"/>
    <col min="3066" max="3069" width="15.7109375" style="197" customWidth="1"/>
    <col min="3070" max="3070" width="22.85546875" style="197" customWidth="1"/>
    <col min="3071" max="3071" width="20.7109375" style="197" customWidth="1"/>
    <col min="3072" max="3072" width="17.7109375" style="197" customWidth="1"/>
    <col min="3073" max="3081" width="14.7109375" style="197" customWidth="1"/>
    <col min="3082" max="3312" width="10.7109375" style="197"/>
    <col min="3313" max="3314" width="15.7109375" style="197" customWidth="1"/>
    <col min="3315" max="3317" width="14.7109375" style="197" customWidth="1"/>
    <col min="3318" max="3321" width="13.7109375" style="197" customWidth="1"/>
    <col min="3322" max="3325" width="15.7109375" style="197" customWidth="1"/>
    <col min="3326" max="3326" width="22.85546875" style="197" customWidth="1"/>
    <col min="3327" max="3327" width="20.7109375" style="197" customWidth="1"/>
    <col min="3328" max="3328" width="17.7109375" style="197" customWidth="1"/>
    <col min="3329" max="3337" width="14.7109375" style="197" customWidth="1"/>
    <col min="3338" max="3568" width="10.7109375" style="197"/>
    <col min="3569" max="3570" width="15.7109375" style="197" customWidth="1"/>
    <col min="3571" max="3573" width="14.7109375" style="197" customWidth="1"/>
    <col min="3574" max="3577" width="13.7109375" style="197" customWidth="1"/>
    <col min="3578" max="3581" width="15.7109375" style="197" customWidth="1"/>
    <col min="3582" max="3582" width="22.85546875" style="197" customWidth="1"/>
    <col min="3583" max="3583" width="20.7109375" style="197" customWidth="1"/>
    <col min="3584" max="3584" width="17.7109375" style="197" customWidth="1"/>
    <col min="3585" max="3593" width="14.7109375" style="197" customWidth="1"/>
    <col min="3594" max="3824" width="10.7109375" style="197"/>
    <col min="3825" max="3826" width="15.7109375" style="197" customWidth="1"/>
    <col min="3827" max="3829" width="14.7109375" style="197" customWidth="1"/>
    <col min="3830" max="3833" width="13.7109375" style="197" customWidth="1"/>
    <col min="3834" max="3837" width="15.7109375" style="197" customWidth="1"/>
    <col min="3838" max="3838" width="22.85546875" style="197" customWidth="1"/>
    <col min="3839" max="3839" width="20.7109375" style="197" customWidth="1"/>
    <col min="3840" max="3840" width="17.7109375" style="197" customWidth="1"/>
    <col min="3841" max="3849" width="14.7109375" style="197" customWidth="1"/>
    <col min="3850" max="4080" width="10.7109375" style="197"/>
    <col min="4081" max="4082" width="15.7109375" style="197" customWidth="1"/>
    <col min="4083" max="4085" width="14.7109375" style="197" customWidth="1"/>
    <col min="4086" max="4089" width="13.7109375" style="197" customWidth="1"/>
    <col min="4090" max="4093" width="15.7109375" style="197" customWidth="1"/>
    <col min="4094" max="4094" width="22.85546875" style="197" customWidth="1"/>
    <col min="4095" max="4095" width="20.7109375" style="197" customWidth="1"/>
    <col min="4096" max="4096" width="17.7109375" style="197" customWidth="1"/>
    <col min="4097" max="4105" width="14.7109375" style="197" customWidth="1"/>
    <col min="4106" max="4336" width="10.7109375" style="197"/>
    <col min="4337" max="4338" width="15.7109375" style="197" customWidth="1"/>
    <col min="4339" max="4341" width="14.7109375" style="197" customWidth="1"/>
    <col min="4342" max="4345" width="13.7109375" style="197" customWidth="1"/>
    <col min="4346" max="4349" width="15.7109375" style="197" customWidth="1"/>
    <col min="4350" max="4350" width="22.85546875" style="197" customWidth="1"/>
    <col min="4351" max="4351" width="20.7109375" style="197" customWidth="1"/>
    <col min="4352" max="4352" width="17.7109375" style="197" customWidth="1"/>
    <col min="4353" max="4361" width="14.7109375" style="197" customWidth="1"/>
    <col min="4362" max="4592" width="10.7109375" style="197"/>
    <col min="4593" max="4594" width="15.7109375" style="197" customWidth="1"/>
    <col min="4595" max="4597" width="14.7109375" style="197" customWidth="1"/>
    <col min="4598" max="4601" width="13.7109375" style="197" customWidth="1"/>
    <col min="4602" max="4605" width="15.7109375" style="197" customWidth="1"/>
    <col min="4606" max="4606" width="22.85546875" style="197" customWidth="1"/>
    <col min="4607" max="4607" width="20.7109375" style="197" customWidth="1"/>
    <col min="4608" max="4608" width="17.7109375" style="197" customWidth="1"/>
    <col min="4609" max="4617" width="14.7109375" style="197" customWidth="1"/>
    <col min="4618" max="4848" width="10.7109375" style="197"/>
    <col min="4849" max="4850" width="15.7109375" style="197" customWidth="1"/>
    <col min="4851" max="4853" width="14.7109375" style="197" customWidth="1"/>
    <col min="4854" max="4857" width="13.7109375" style="197" customWidth="1"/>
    <col min="4858" max="4861" width="15.7109375" style="197" customWidth="1"/>
    <col min="4862" max="4862" width="22.85546875" style="197" customWidth="1"/>
    <col min="4863" max="4863" width="20.7109375" style="197" customWidth="1"/>
    <col min="4864" max="4864" width="17.7109375" style="197" customWidth="1"/>
    <col min="4865" max="4873" width="14.7109375" style="197" customWidth="1"/>
    <col min="4874" max="5104" width="10.7109375" style="197"/>
    <col min="5105" max="5106" width="15.7109375" style="197" customWidth="1"/>
    <col min="5107" max="5109" width="14.7109375" style="197" customWidth="1"/>
    <col min="5110" max="5113" width="13.7109375" style="197" customWidth="1"/>
    <col min="5114" max="5117" width="15.7109375" style="197" customWidth="1"/>
    <col min="5118" max="5118" width="22.85546875" style="197" customWidth="1"/>
    <col min="5119" max="5119" width="20.7109375" style="197" customWidth="1"/>
    <col min="5120" max="5120" width="17.7109375" style="197" customWidth="1"/>
    <col min="5121" max="5129" width="14.7109375" style="197" customWidth="1"/>
    <col min="5130" max="5360" width="10.7109375" style="197"/>
    <col min="5361" max="5362" width="15.7109375" style="197" customWidth="1"/>
    <col min="5363" max="5365" width="14.7109375" style="197" customWidth="1"/>
    <col min="5366" max="5369" width="13.7109375" style="197" customWidth="1"/>
    <col min="5370" max="5373" width="15.7109375" style="197" customWidth="1"/>
    <col min="5374" max="5374" width="22.85546875" style="197" customWidth="1"/>
    <col min="5375" max="5375" width="20.7109375" style="197" customWidth="1"/>
    <col min="5376" max="5376" width="17.7109375" style="197" customWidth="1"/>
    <col min="5377" max="5385" width="14.7109375" style="197" customWidth="1"/>
    <col min="5386" max="5616" width="10.7109375" style="197"/>
    <col min="5617" max="5618" width="15.7109375" style="197" customWidth="1"/>
    <col min="5619" max="5621" width="14.7109375" style="197" customWidth="1"/>
    <col min="5622" max="5625" width="13.7109375" style="197" customWidth="1"/>
    <col min="5626" max="5629" width="15.7109375" style="197" customWidth="1"/>
    <col min="5630" max="5630" width="22.85546875" style="197" customWidth="1"/>
    <col min="5631" max="5631" width="20.7109375" style="197" customWidth="1"/>
    <col min="5632" max="5632" width="17.7109375" style="197" customWidth="1"/>
    <col min="5633" max="5641" width="14.7109375" style="197" customWidth="1"/>
    <col min="5642" max="5872" width="10.7109375" style="197"/>
    <col min="5873" max="5874" width="15.7109375" style="197" customWidth="1"/>
    <col min="5875" max="5877" width="14.7109375" style="197" customWidth="1"/>
    <col min="5878" max="5881" width="13.7109375" style="197" customWidth="1"/>
    <col min="5882" max="5885" width="15.7109375" style="197" customWidth="1"/>
    <col min="5886" max="5886" width="22.85546875" style="197" customWidth="1"/>
    <col min="5887" max="5887" width="20.7109375" style="197" customWidth="1"/>
    <col min="5888" max="5888" width="17.7109375" style="197" customWidth="1"/>
    <col min="5889" max="5897" width="14.7109375" style="197" customWidth="1"/>
    <col min="5898" max="6128" width="10.7109375" style="197"/>
    <col min="6129" max="6130" width="15.7109375" style="197" customWidth="1"/>
    <col min="6131" max="6133" width="14.7109375" style="197" customWidth="1"/>
    <col min="6134" max="6137" width="13.7109375" style="197" customWidth="1"/>
    <col min="6138" max="6141" width="15.7109375" style="197" customWidth="1"/>
    <col min="6142" max="6142" width="22.85546875" style="197" customWidth="1"/>
    <col min="6143" max="6143" width="20.7109375" style="197" customWidth="1"/>
    <col min="6144" max="6144" width="17.7109375" style="197" customWidth="1"/>
    <col min="6145" max="6153" width="14.7109375" style="197" customWidth="1"/>
    <col min="6154" max="6384" width="10.7109375" style="197"/>
    <col min="6385" max="6386" width="15.7109375" style="197" customWidth="1"/>
    <col min="6387" max="6389" width="14.7109375" style="197" customWidth="1"/>
    <col min="6390" max="6393" width="13.7109375" style="197" customWidth="1"/>
    <col min="6394" max="6397" width="15.7109375" style="197" customWidth="1"/>
    <col min="6398" max="6398" width="22.85546875" style="197" customWidth="1"/>
    <col min="6399" max="6399" width="20.7109375" style="197" customWidth="1"/>
    <col min="6400" max="6400" width="17.7109375" style="197" customWidth="1"/>
    <col min="6401" max="6409" width="14.7109375" style="197" customWidth="1"/>
    <col min="6410" max="6640" width="10.7109375" style="197"/>
    <col min="6641" max="6642" width="15.7109375" style="197" customWidth="1"/>
    <col min="6643" max="6645" width="14.7109375" style="197" customWidth="1"/>
    <col min="6646" max="6649" width="13.7109375" style="197" customWidth="1"/>
    <col min="6650" max="6653" width="15.7109375" style="197" customWidth="1"/>
    <col min="6654" max="6654" width="22.85546875" style="197" customWidth="1"/>
    <col min="6655" max="6655" width="20.7109375" style="197" customWidth="1"/>
    <col min="6656" max="6656" width="17.7109375" style="197" customWidth="1"/>
    <col min="6657" max="6665" width="14.7109375" style="197" customWidth="1"/>
    <col min="6666" max="6896" width="10.7109375" style="197"/>
    <col min="6897" max="6898" width="15.7109375" style="197" customWidth="1"/>
    <col min="6899" max="6901" width="14.7109375" style="197" customWidth="1"/>
    <col min="6902" max="6905" width="13.7109375" style="197" customWidth="1"/>
    <col min="6906" max="6909" width="15.7109375" style="197" customWidth="1"/>
    <col min="6910" max="6910" width="22.85546875" style="197" customWidth="1"/>
    <col min="6911" max="6911" width="20.7109375" style="197" customWidth="1"/>
    <col min="6912" max="6912" width="17.7109375" style="197" customWidth="1"/>
    <col min="6913" max="6921" width="14.7109375" style="197" customWidth="1"/>
    <col min="6922" max="7152" width="10.7109375" style="197"/>
    <col min="7153" max="7154" width="15.7109375" style="197" customWidth="1"/>
    <col min="7155" max="7157" width="14.7109375" style="197" customWidth="1"/>
    <col min="7158" max="7161" width="13.7109375" style="197" customWidth="1"/>
    <col min="7162" max="7165" width="15.7109375" style="197" customWidth="1"/>
    <col min="7166" max="7166" width="22.85546875" style="197" customWidth="1"/>
    <col min="7167" max="7167" width="20.7109375" style="197" customWidth="1"/>
    <col min="7168" max="7168" width="17.7109375" style="197" customWidth="1"/>
    <col min="7169" max="7177" width="14.7109375" style="197" customWidth="1"/>
    <col min="7178" max="7408" width="10.7109375" style="197"/>
    <col min="7409" max="7410" width="15.7109375" style="197" customWidth="1"/>
    <col min="7411" max="7413" width="14.7109375" style="197" customWidth="1"/>
    <col min="7414" max="7417" width="13.7109375" style="197" customWidth="1"/>
    <col min="7418" max="7421" width="15.7109375" style="197" customWidth="1"/>
    <col min="7422" max="7422" width="22.85546875" style="197" customWidth="1"/>
    <col min="7423" max="7423" width="20.7109375" style="197" customWidth="1"/>
    <col min="7424" max="7424" width="17.7109375" style="197" customWidth="1"/>
    <col min="7425" max="7433" width="14.7109375" style="197" customWidth="1"/>
    <col min="7434" max="7664" width="10.7109375" style="197"/>
    <col min="7665" max="7666" width="15.7109375" style="197" customWidth="1"/>
    <col min="7667" max="7669" width="14.7109375" style="197" customWidth="1"/>
    <col min="7670" max="7673" width="13.7109375" style="197" customWidth="1"/>
    <col min="7674" max="7677" width="15.7109375" style="197" customWidth="1"/>
    <col min="7678" max="7678" width="22.85546875" style="197" customWidth="1"/>
    <col min="7679" max="7679" width="20.7109375" style="197" customWidth="1"/>
    <col min="7680" max="7680" width="17.7109375" style="197" customWidth="1"/>
    <col min="7681" max="7689" width="14.7109375" style="197" customWidth="1"/>
    <col min="7690" max="7920" width="10.7109375" style="197"/>
    <col min="7921" max="7922" width="15.7109375" style="197" customWidth="1"/>
    <col min="7923" max="7925" width="14.7109375" style="197" customWidth="1"/>
    <col min="7926" max="7929" width="13.7109375" style="197" customWidth="1"/>
    <col min="7930" max="7933" width="15.7109375" style="197" customWidth="1"/>
    <col min="7934" max="7934" width="22.85546875" style="197" customWidth="1"/>
    <col min="7935" max="7935" width="20.7109375" style="197" customWidth="1"/>
    <col min="7936" max="7936" width="17.7109375" style="197" customWidth="1"/>
    <col min="7937" max="7945" width="14.7109375" style="197" customWidth="1"/>
    <col min="7946" max="8176" width="10.7109375" style="197"/>
    <col min="8177" max="8178" width="15.7109375" style="197" customWidth="1"/>
    <col min="8179" max="8181" width="14.7109375" style="197" customWidth="1"/>
    <col min="8182" max="8185" width="13.7109375" style="197" customWidth="1"/>
    <col min="8186" max="8189" width="15.7109375" style="197" customWidth="1"/>
    <col min="8190" max="8190" width="22.85546875" style="197" customWidth="1"/>
    <col min="8191" max="8191" width="20.7109375" style="197" customWidth="1"/>
    <col min="8192" max="8192" width="17.7109375" style="197" customWidth="1"/>
    <col min="8193" max="8201" width="14.7109375" style="197" customWidth="1"/>
    <col min="8202" max="8432" width="10.7109375" style="197"/>
    <col min="8433" max="8434" width="15.7109375" style="197" customWidth="1"/>
    <col min="8435" max="8437" width="14.7109375" style="197" customWidth="1"/>
    <col min="8438" max="8441" width="13.7109375" style="197" customWidth="1"/>
    <col min="8442" max="8445" width="15.7109375" style="197" customWidth="1"/>
    <col min="8446" max="8446" width="22.85546875" style="197" customWidth="1"/>
    <col min="8447" max="8447" width="20.7109375" style="197" customWidth="1"/>
    <col min="8448" max="8448" width="17.7109375" style="197" customWidth="1"/>
    <col min="8449" max="8457" width="14.7109375" style="197" customWidth="1"/>
    <col min="8458" max="8688" width="10.7109375" style="197"/>
    <col min="8689" max="8690" width="15.7109375" style="197" customWidth="1"/>
    <col min="8691" max="8693" width="14.7109375" style="197" customWidth="1"/>
    <col min="8694" max="8697" width="13.7109375" style="197" customWidth="1"/>
    <col min="8698" max="8701" width="15.7109375" style="197" customWidth="1"/>
    <col min="8702" max="8702" width="22.85546875" style="197" customWidth="1"/>
    <col min="8703" max="8703" width="20.7109375" style="197" customWidth="1"/>
    <col min="8704" max="8704" width="17.7109375" style="197" customWidth="1"/>
    <col min="8705" max="8713" width="14.7109375" style="197" customWidth="1"/>
    <col min="8714" max="8944" width="10.7109375" style="197"/>
    <col min="8945" max="8946" width="15.7109375" style="197" customWidth="1"/>
    <col min="8947" max="8949" width="14.7109375" style="197" customWidth="1"/>
    <col min="8950" max="8953" width="13.7109375" style="197" customWidth="1"/>
    <col min="8954" max="8957" width="15.7109375" style="197" customWidth="1"/>
    <col min="8958" max="8958" width="22.85546875" style="197" customWidth="1"/>
    <col min="8959" max="8959" width="20.7109375" style="197" customWidth="1"/>
    <col min="8960" max="8960" width="17.7109375" style="197" customWidth="1"/>
    <col min="8961" max="8969" width="14.7109375" style="197" customWidth="1"/>
    <col min="8970" max="9200" width="10.7109375" style="197"/>
    <col min="9201" max="9202" width="15.7109375" style="197" customWidth="1"/>
    <col min="9203" max="9205" width="14.7109375" style="197" customWidth="1"/>
    <col min="9206" max="9209" width="13.7109375" style="197" customWidth="1"/>
    <col min="9210" max="9213" width="15.7109375" style="197" customWidth="1"/>
    <col min="9214" max="9214" width="22.85546875" style="197" customWidth="1"/>
    <col min="9215" max="9215" width="20.7109375" style="197" customWidth="1"/>
    <col min="9216" max="9216" width="17.7109375" style="197" customWidth="1"/>
    <col min="9217" max="9225" width="14.7109375" style="197" customWidth="1"/>
    <col min="9226" max="9456" width="10.7109375" style="197"/>
    <col min="9457" max="9458" width="15.7109375" style="197" customWidth="1"/>
    <col min="9459" max="9461" width="14.7109375" style="197" customWidth="1"/>
    <col min="9462" max="9465" width="13.7109375" style="197" customWidth="1"/>
    <col min="9466" max="9469" width="15.7109375" style="197" customWidth="1"/>
    <col min="9470" max="9470" width="22.85546875" style="197" customWidth="1"/>
    <col min="9471" max="9471" width="20.7109375" style="197" customWidth="1"/>
    <col min="9472" max="9472" width="17.7109375" style="197" customWidth="1"/>
    <col min="9473" max="9481" width="14.7109375" style="197" customWidth="1"/>
    <col min="9482" max="9712" width="10.7109375" style="197"/>
    <col min="9713" max="9714" width="15.7109375" style="197" customWidth="1"/>
    <col min="9715" max="9717" width="14.7109375" style="197" customWidth="1"/>
    <col min="9718" max="9721" width="13.7109375" style="197" customWidth="1"/>
    <col min="9722" max="9725" width="15.7109375" style="197" customWidth="1"/>
    <col min="9726" max="9726" width="22.85546875" style="197" customWidth="1"/>
    <col min="9727" max="9727" width="20.7109375" style="197" customWidth="1"/>
    <col min="9728" max="9728" width="17.7109375" style="197" customWidth="1"/>
    <col min="9729" max="9737" width="14.7109375" style="197" customWidth="1"/>
    <col min="9738" max="9968" width="10.7109375" style="197"/>
    <col min="9969" max="9970" width="15.7109375" style="197" customWidth="1"/>
    <col min="9971" max="9973" width="14.7109375" style="197" customWidth="1"/>
    <col min="9974" max="9977" width="13.7109375" style="197" customWidth="1"/>
    <col min="9978" max="9981" width="15.7109375" style="197" customWidth="1"/>
    <col min="9982" max="9982" width="22.85546875" style="197" customWidth="1"/>
    <col min="9983" max="9983" width="20.7109375" style="197" customWidth="1"/>
    <col min="9984" max="9984" width="17.7109375" style="197" customWidth="1"/>
    <col min="9985" max="9993" width="14.7109375" style="197" customWidth="1"/>
    <col min="9994" max="10224" width="10.7109375" style="197"/>
    <col min="10225" max="10226" width="15.7109375" style="197" customWidth="1"/>
    <col min="10227" max="10229" width="14.7109375" style="197" customWidth="1"/>
    <col min="10230" max="10233" width="13.7109375" style="197" customWidth="1"/>
    <col min="10234" max="10237" width="15.7109375" style="197" customWidth="1"/>
    <col min="10238" max="10238" width="22.85546875" style="197" customWidth="1"/>
    <col min="10239" max="10239" width="20.7109375" style="197" customWidth="1"/>
    <col min="10240" max="10240" width="17.7109375" style="197" customWidth="1"/>
    <col min="10241" max="10249" width="14.7109375" style="197" customWidth="1"/>
    <col min="10250" max="10480" width="10.7109375" style="197"/>
    <col min="10481" max="10482" width="15.7109375" style="197" customWidth="1"/>
    <col min="10483" max="10485" width="14.7109375" style="197" customWidth="1"/>
    <col min="10486" max="10489" width="13.7109375" style="197" customWidth="1"/>
    <col min="10490" max="10493" width="15.7109375" style="197" customWidth="1"/>
    <col min="10494" max="10494" width="22.85546875" style="197" customWidth="1"/>
    <col min="10495" max="10495" width="20.7109375" style="197" customWidth="1"/>
    <col min="10496" max="10496" width="17.7109375" style="197" customWidth="1"/>
    <col min="10497" max="10505" width="14.7109375" style="197" customWidth="1"/>
    <col min="10506" max="10736" width="10.7109375" style="197"/>
    <col min="10737" max="10738" width="15.7109375" style="197" customWidth="1"/>
    <col min="10739" max="10741" width="14.7109375" style="197" customWidth="1"/>
    <col min="10742" max="10745" width="13.7109375" style="197" customWidth="1"/>
    <col min="10746" max="10749" width="15.7109375" style="197" customWidth="1"/>
    <col min="10750" max="10750" width="22.85546875" style="197" customWidth="1"/>
    <col min="10751" max="10751" width="20.7109375" style="197" customWidth="1"/>
    <col min="10752" max="10752" width="17.7109375" style="197" customWidth="1"/>
    <col min="10753" max="10761" width="14.7109375" style="197" customWidth="1"/>
    <col min="10762" max="10992" width="10.7109375" style="197"/>
    <col min="10993" max="10994" width="15.7109375" style="197" customWidth="1"/>
    <col min="10995" max="10997" width="14.7109375" style="197" customWidth="1"/>
    <col min="10998" max="11001" width="13.7109375" style="197" customWidth="1"/>
    <col min="11002" max="11005" width="15.7109375" style="197" customWidth="1"/>
    <col min="11006" max="11006" width="22.85546875" style="197" customWidth="1"/>
    <col min="11007" max="11007" width="20.7109375" style="197" customWidth="1"/>
    <col min="11008" max="11008" width="17.7109375" style="197" customWidth="1"/>
    <col min="11009" max="11017" width="14.7109375" style="197" customWidth="1"/>
    <col min="11018" max="11248" width="10.7109375" style="197"/>
    <col min="11249" max="11250" width="15.7109375" style="197" customWidth="1"/>
    <col min="11251" max="11253" width="14.7109375" style="197" customWidth="1"/>
    <col min="11254" max="11257" width="13.7109375" style="197" customWidth="1"/>
    <col min="11258" max="11261" width="15.7109375" style="197" customWidth="1"/>
    <col min="11262" max="11262" width="22.85546875" style="197" customWidth="1"/>
    <col min="11263" max="11263" width="20.7109375" style="197" customWidth="1"/>
    <col min="11264" max="11264" width="17.7109375" style="197" customWidth="1"/>
    <col min="11265" max="11273" width="14.7109375" style="197" customWidth="1"/>
    <col min="11274" max="11504" width="10.7109375" style="197"/>
    <col min="11505" max="11506" width="15.7109375" style="197" customWidth="1"/>
    <col min="11507" max="11509" width="14.7109375" style="197" customWidth="1"/>
    <col min="11510" max="11513" width="13.7109375" style="197" customWidth="1"/>
    <col min="11514" max="11517" width="15.7109375" style="197" customWidth="1"/>
    <col min="11518" max="11518" width="22.85546875" style="197" customWidth="1"/>
    <col min="11519" max="11519" width="20.7109375" style="197" customWidth="1"/>
    <col min="11520" max="11520" width="17.7109375" style="197" customWidth="1"/>
    <col min="11521" max="11529" width="14.7109375" style="197" customWidth="1"/>
    <col min="11530" max="11760" width="10.7109375" style="197"/>
    <col min="11761" max="11762" width="15.7109375" style="197" customWidth="1"/>
    <col min="11763" max="11765" width="14.7109375" style="197" customWidth="1"/>
    <col min="11766" max="11769" width="13.7109375" style="197" customWidth="1"/>
    <col min="11770" max="11773" width="15.7109375" style="197" customWidth="1"/>
    <col min="11774" max="11774" width="22.85546875" style="197" customWidth="1"/>
    <col min="11775" max="11775" width="20.7109375" style="197" customWidth="1"/>
    <col min="11776" max="11776" width="17.7109375" style="197" customWidth="1"/>
    <col min="11777" max="11785" width="14.7109375" style="197" customWidth="1"/>
    <col min="11786" max="12016" width="10.7109375" style="197"/>
    <col min="12017" max="12018" width="15.7109375" style="197" customWidth="1"/>
    <col min="12019" max="12021" width="14.7109375" style="197" customWidth="1"/>
    <col min="12022" max="12025" width="13.7109375" style="197" customWidth="1"/>
    <col min="12026" max="12029" width="15.7109375" style="197" customWidth="1"/>
    <col min="12030" max="12030" width="22.85546875" style="197" customWidth="1"/>
    <col min="12031" max="12031" width="20.7109375" style="197" customWidth="1"/>
    <col min="12032" max="12032" width="17.7109375" style="197" customWidth="1"/>
    <col min="12033" max="12041" width="14.7109375" style="197" customWidth="1"/>
    <col min="12042" max="12272" width="10.7109375" style="197"/>
    <col min="12273" max="12274" width="15.7109375" style="197" customWidth="1"/>
    <col min="12275" max="12277" width="14.7109375" style="197" customWidth="1"/>
    <col min="12278" max="12281" width="13.7109375" style="197" customWidth="1"/>
    <col min="12282" max="12285" width="15.7109375" style="197" customWidth="1"/>
    <col min="12286" max="12286" width="22.85546875" style="197" customWidth="1"/>
    <col min="12287" max="12287" width="20.7109375" style="197" customWidth="1"/>
    <col min="12288" max="12288" width="17.7109375" style="197" customWidth="1"/>
    <col min="12289" max="12297" width="14.7109375" style="197" customWidth="1"/>
    <col min="12298" max="12528" width="10.7109375" style="197"/>
    <col min="12529" max="12530" width="15.7109375" style="197" customWidth="1"/>
    <col min="12531" max="12533" width="14.7109375" style="197" customWidth="1"/>
    <col min="12534" max="12537" width="13.7109375" style="197" customWidth="1"/>
    <col min="12538" max="12541" width="15.7109375" style="197" customWidth="1"/>
    <col min="12542" max="12542" width="22.85546875" style="197" customWidth="1"/>
    <col min="12543" max="12543" width="20.7109375" style="197" customWidth="1"/>
    <col min="12544" max="12544" width="17.7109375" style="197" customWidth="1"/>
    <col min="12545" max="12553" width="14.7109375" style="197" customWidth="1"/>
    <col min="12554" max="12784" width="10.7109375" style="197"/>
    <col min="12785" max="12786" width="15.7109375" style="197" customWidth="1"/>
    <col min="12787" max="12789" width="14.7109375" style="197" customWidth="1"/>
    <col min="12790" max="12793" width="13.7109375" style="197" customWidth="1"/>
    <col min="12794" max="12797" width="15.7109375" style="197" customWidth="1"/>
    <col min="12798" max="12798" width="22.85546875" style="197" customWidth="1"/>
    <col min="12799" max="12799" width="20.7109375" style="197" customWidth="1"/>
    <col min="12800" max="12800" width="17.7109375" style="197" customWidth="1"/>
    <col min="12801" max="12809" width="14.7109375" style="197" customWidth="1"/>
    <col min="12810" max="13040" width="10.7109375" style="197"/>
    <col min="13041" max="13042" width="15.7109375" style="197" customWidth="1"/>
    <col min="13043" max="13045" width="14.7109375" style="197" customWidth="1"/>
    <col min="13046" max="13049" width="13.7109375" style="197" customWidth="1"/>
    <col min="13050" max="13053" width="15.7109375" style="197" customWidth="1"/>
    <col min="13054" max="13054" width="22.85546875" style="197" customWidth="1"/>
    <col min="13055" max="13055" width="20.7109375" style="197" customWidth="1"/>
    <col min="13056" max="13056" width="17.7109375" style="197" customWidth="1"/>
    <col min="13057" max="13065" width="14.7109375" style="197" customWidth="1"/>
    <col min="13066" max="13296" width="10.7109375" style="197"/>
    <col min="13297" max="13298" width="15.7109375" style="197" customWidth="1"/>
    <col min="13299" max="13301" width="14.7109375" style="197" customWidth="1"/>
    <col min="13302" max="13305" width="13.7109375" style="197" customWidth="1"/>
    <col min="13306" max="13309" width="15.7109375" style="197" customWidth="1"/>
    <col min="13310" max="13310" width="22.85546875" style="197" customWidth="1"/>
    <col min="13311" max="13311" width="20.7109375" style="197" customWidth="1"/>
    <col min="13312" max="13312" width="17.7109375" style="197" customWidth="1"/>
    <col min="13313" max="13321" width="14.7109375" style="197" customWidth="1"/>
    <col min="13322" max="13552" width="10.7109375" style="197"/>
    <col min="13553" max="13554" width="15.7109375" style="197" customWidth="1"/>
    <col min="13555" max="13557" width="14.7109375" style="197" customWidth="1"/>
    <col min="13558" max="13561" width="13.7109375" style="197" customWidth="1"/>
    <col min="13562" max="13565" width="15.7109375" style="197" customWidth="1"/>
    <col min="13566" max="13566" width="22.85546875" style="197" customWidth="1"/>
    <col min="13567" max="13567" width="20.7109375" style="197" customWidth="1"/>
    <col min="13568" max="13568" width="17.7109375" style="197" customWidth="1"/>
    <col min="13569" max="13577" width="14.7109375" style="197" customWidth="1"/>
    <col min="13578" max="13808" width="10.7109375" style="197"/>
    <col min="13809" max="13810" width="15.7109375" style="197" customWidth="1"/>
    <col min="13811" max="13813" width="14.7109375" style="197" customWidth="1"/>
    <col min="13814" max="13817" width="13.7109375" style="197" customWidth="1"/>
    <col min="13818" max="13821" width="15.7109375" style="197" customWidth="1"/>
    <col min="13822" max="13822" width="22.85546875" style="197" customWidth="1"/>
    <col min="13823" max="13823" width="20.7109375" style="197" customWidth="1"/>
    <col min="13824" max="13824" width="17.7109375" style="197" customWidth="1"/>
    <col min="13825" max="13833" width="14.7109375" style="197" customWidth="1"/>
    <col min="13834" max="14064" width="10.7109375" style="197"/>
    <col min="14065" max="14066" width="15.7109375" style="197" customWidth="1"/>
    <col min="14067" max="14069" width="14.7109375" style="197" customWidth="1"/>
    <col min="14070" max="14073" width="13.7109375" style="197" customWidth="1"/>
    <col min="14074" max="14077" width="15.7109375" style="197" customWidth="1"/>
    <col min="14078" max="14078" width="22.85546875" style="197" customWidth="1"/>
    <col min="14079" max="14079" width="20.7109375" style="197" customWidth="1"/>
    <col min="14080" max="14080" width="17.7109375" style="197" customWidth="1"/>
    <col min="14081" max="14089" width="14.7109375" style="197" customWidth="1"/>
    <col min="14090" max="14320" width="10.7109375" style="197"/>
    <col min="14321" max="14322" width="15.7109375" style="197" customWidth="1"/>
    <col min="14323" max="14325" width="14.7109375" style="197" customWidth="1"/>
    <col min="14326" max="14329" width="13.7109375" style="197" customWidth="1"/>
    <col min="14330" max="14333" width="15.7109375" style="197" customWidth="1"/>
    <col min="14334" max="14334" width="22.85546875" style="197" customWidth="1"/>
    <col min="14335" max="14335" width="20.7109375" style="197" customWidth="1"/>
    <col min="14336" max="14336" width="17.7109375" style="197" customWidth="1"/>
    <col min="14337" max="14345" width="14.7109375" style="197" customWidth="1"/>
    <col min="14346" max="14576" width="10.7109375" style="197"/>
    <col min="14577" max="14578" width="15.7109375" style="197" customWidth="1"/>
    <col min="14579" max="14581" width="14.7109375" style="197" customWidth="1"/>
    <col min="14582" max="14585" width="13.7109375" style="197" customWidth="1"/>
    <col min="14586" max="14589" width="15.7109375" style="197" customWidth="1"/>
    <col min="14590" max="14590" width="22.85546875" style="197" customWidth="1"/>
    <col min="14591" max="14591" width="20.7109375" style="197" customWidth="1"/>
    <col min="14592" max="14592" width="17.7109375" style="197" customWidth="1"/>
    <col min="14593" max="14601" width="14.7109375" style="197" customWidth="1"/>
    <col min="14602" max="14832" width="10.7109375" style="197"/>
    <col min="14833" max="14834" width="15.7109375" style="197" customWidth="1"/>
    <col min="14835" max="14837" width="14.7109375" style="197" customWidth="1"/>
    <col min="14838" max="14841" width="13.7109375" style="197" customWidth="1"/>
    <col min="14842" max="14845" width="15.7109375" style="197" customWidth="1"/>
    <col min="14846" max="14846" width="22.85546875" style="197" customWidth="1"/>
    <col min="14847" max="14847" width="20.7109375" style="197" customWidth="1"/>
    <col min="14848" max="14848" width="17.7109375" style="197" customWidth="1"/>
    <col min="14849" max="14857" width="14.7109375" style="197" customWidth="1"/>
    <col min="14858" max="15088" width="10.7109375" style="197"/>
    <col min="15089" max="15090" width="15.7109375" style="197" customWidth="1"/>
    <col min="15091" max="15093" width="14.7109375" style="197" customWidth="1"/>
    <col min="15094" max="15097" width="13.7109375" style="197" customWidth="1"/>
    <col min="15098" max="15101" width="15.7109375" style="197" customWidth="1"/>
    <col min="15102" max="15102" width="22.85546875" style="197" customWidth="1"/>
    <col min="15103" max="15103" width="20.7109375" style="197" customWidth="1"/>
    <col min="15104" max="15104" width="17.7109375" style="197" customWidth="1"/>
    <col min="15105" max="15113" width="14.7109375" style="197" customWidth="1"/>
    <col min="15114" max="15344" width="10.7109375" style="197"/>
    <col min="15345" max="15346" width="15.7109375" style="197" customWidth="1"/>
    <col min="15347" max="15349" width="14.7109375" style="197" customWidth="1"/>
    <col min="15350" max="15353" width="13.7109375" style="197" customWidth="1"/>
    <col min="15354" max="15357" width="15.7109375" style="197" customWidth="1"/>
    <col min="15358" max="15358" width="22.85546875" style="197" customWidth="1"/>
    <col min="15359" max="15359" width="20.7109375" style="197" customWidth="1"/>
    <col min="15360" max="15360" width="17.7109375" style="197" customWidth="1"/>
    <col min="15361" max="15369" width="14.7109375" style="197" customWidth="1"/>
    <col min="15370" max="15600" width="10.7109375" style="197"/>
    <col min="15601" max="15602" width="15.7109375" style="197" customWidth="1"/>
    <col min="15603" max="15605" width="14.7109375" style="197" customWidth="1"/>
    <col min="15606" max="15609" width="13.7109375" style="197" customWidth="1"/>
    <col min="15610" max="15613" width="15.7109375" style="197" customWidth="1"/>
    <col min="15614" max="15614" width="22.85546875" style="197" customWidth="1"/>
    <col min="15615" max="15615" width="20.7109375" style="197" customWidth="1"/>
    <col min="15616" max="15616" width="17.7109375" style="197" customWidth="1"/>
    <col min="15617" max="15625" width="14.7109375" style="197" customWidth="1"/>
    <col min="15626" max="15856" width="10.7109375" style="197"/>
    <col min="15857" max="15858" width="15.7109375" style="197" customWidth="1"/>
    <col min="15859" max="15861" width="14.7109375" style="197" customWidth="1"/>
    <col min="15862" max="15865" width="13.7109375" style="197" customWidth="1"/>
    <col min="15866" max="15869" width="15.7109375" style="197" customWidth="1"/>
    <col min="15870" max="15870" width="22.85546875" style="197" customWidth="1"/>
    <col min="15871" max="15871" width="20.7109375" style="197" customWidth="1"/>
    <col min="15872" max="15872" width="17.7109375" style="197" customWidth="1"/>
    <col min="15873" max="15881" width="14.7109375" style="197" customWidth="1"/>
    <col min="15882" max="16112" width="10.7109375" style="197"/>
    <col min="16113" max="16114" width="15.7109375" style="197" customWidth="1"/>
    <col min="16115" max="16117" width="14.7109375" style="197" customWidth="1"/>
    <col min="16118" max="16121" width="13.7109375" style="197" customWidth="1"/>
    <col min="16122" max="16125" width="15.7109375" style="197" customWidth="1"/>
    <col min="16126" max="16126" width="22.85546875" style="197" customWidth="1"/>
    <col min="16127" max="16127" width="20.7109375" style="197" customWidth="1"/>
    <col min="16128" max="16128" width="17.7109375" style="197" customWidth="1"/>
    <col min="16129" max="16137" width="14.7109375" style="197" customWidth="1"/>
    <col min="16138" max="16384" width="10.7109375" style="197"/>
  </cols>
  <sheetData>
    <row r="1" spans="1:27" ht="25.5" customHeight="1">
      <c r="AA1" s="20" t="s">
        <v>65</v>
      </c>
    </row>
    <row r="2" spans="1:27" s="7" customFormat="1" ht="18.75" customHeight="1">
      <c r="E2" s="13"/>
      <c r="AA2" s="11" t="s">
        <v>6</v>
      </c>
    </row>
    <row r="3" spans="1:27" s="7" customFormat="1" ht="18.75" customHeight="1">
      <c r="E3" s="13"/>
      <c r="AA3" s="11" t="s">
        <v>64</v>
      </c>
    </row>
    <row r="4" spans="1:27" s="7" customFormat="1">
      <c r="E4" s="12"/>
    </row>
    <row r="5" spans="1:27" s="7" customFormat="1">
      <c r="A5" s="256" t="str">
        <f>T1Year</f>
        <v>Год раскрытия информации: 2026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7" customFormat="1">
      <c r="A6" s="129"/>
      <c r="B6" s="129"/>
      <c r="C6" s="129"/>
      <c r="D6" s="129"/>
      <c r="E6" s="129"/>
      <c r="F6" s="129"/>
      <c r="G6" s="129"/>
      <c r="H6" s="129"/>
      <c r="I6" s="129"/>
      <c r="J6" s="129"/>
      <c r="K6" s="129"/>
      <c r="L6" s="129"/>
      <c r="M6" s="129"/>
      <c r="N6" s="129"/>
      <c r="O6" s="129"/>
      <c r="P6" s="129"/>
      <c r="Q6" s="129"/>
      <c r="R6" s="129"/>
      <c r="S6" s="129"/>
      <c r="T6" s="129"/>
    </row>
    <row r="7" spans="1:27" s="7" customFormat="1" ht="18.75">
      <c r="E7" s="260" t="s">
        <v>5</v>
      </c>
      <c r="F7" s="260"/>
      <c r="G7" s="260"/>
      <c r="H7" s="260"/>
      <c r="I7" s="260"/>
      <c r="J7" s="260"/>
      <c r="K7" s="260"/>
      <c r="L7" s="260"/>
      <c r="M7" s="260"/>
      <c r="N7" s="260"/>
      <c r="O7" s="260"/>
      <c r="P7" s="260"/>
      <c r="Q7" s="260"/>
      <c r="R7" s="260"/>
      <c r="S7" s="260"/>
      <c r="T7" s="260"/>
      <c r="U7" s="260"/>
      <c r="V7" s="260"/>
      <c r="W7" s="260"/>
      <c r="X7" s="260"/>
      <c r="Y7" s="260"/>
    </row>
    <row r="8" spans="1:27" s="7" customFormat="1" ht="18.75">
      <c r="E8" s="10"/>
      <c r="F8" s="10"/>
      <c r="G8" s="10"/>
      <c r="H8" s="10"/>
      <c r="I8" s="10"/>
      <c r="J8" s="10"/>
      <c r="K8" s="10"/>
      <c r="L8" s="10"/>
      <c r="M8" s="10"/>
      <c r="N8" s="10"/>
      <c r="O8" s="10"/>
      <c r="P8" s="10"/>
      <c r="Q8" s="10"/>
      <c r="R8" s="10"/>
      <c r="S8" s="9"/>
      <c r="T8" s="9"/>
      <c r="U8" s="9"/>
      <c r="V8" s="9"/>
      <c r="W8" s="9"/>
    </row>
    <row r="9" spans="1:27" s="7" customFormat="1" ht="18.75" customHeight="1">
      <c r="E9" s="265" t="str">
        <f>T1Filial</f>
        <v>Акционерное общество  "ОРЭС-Владимирская область"</v>
      </c>
      <c r="F9" s="265"/>
      <c r="G9" s="265"/>
      <c r="H9" s="265"/>
      <c r="I9" s="265"/>
      <c r="J9" s="265"/>
      <c r="K9" s="265"/>
      <c r="L9" s="265"/>
      <c r="M9" s="265"/>
      <c r="N9" s="265"/>
      <c r="O9" s="265"/>
      <c r="P9" s="265"/>
      <c r="Q9" s="265"/>
      <c r="R9" s="265"/>
      <c r="S9" s="265"/>
      <c r="T9" s="265"/>
      <c r="U9" s="265"/>
      <c r="V9" s="265"/>
      <c r="W9" s="265"/>
      <c r="X9" s="265"/>
      <c r="Y9" s="265"/>
    </row>
    <row r="10" spans="1:27" s="7" customFormat="1" ht="18.75" customHeight="1">
      <c r="E10" s="263" t="s">
        <v>4</v>
      </c>
      <c r="F10" s="263"/>
      <c r="G10" s="263"/>
      <c r="H10" s="263"/>
      <c r="I10" s="263"/>
      <c r="J10" s="263"/>
      <c r="K10" s="263"/>
      <c r="L10" s="263"/>
      <c r="M10" s="263"/>
      <c r="N10" s="263"/>
      <c r="O10" s="263"/>
      <c r="P10" s="263"/>
      <c r="Q10" s="263"/>
      <c r="R10" s="263"/>
      <c r="S10" s="263"/>
      <c r="T10" s="263"/>
      <c r="U10" s="263"/>
      <c r="V10" s="263"/>
      <c r="W10" s="263"/>
      <c r="X10" s="263"/>
      <c r="Y10" s="263"/>
    </row>
    <row r="11" spans="1:27" s="7" customFormat="1" ht="18.75">
      <c r="E11" s="10"/>
      <c r="F11" s="10"/>
      <c r="G11" s="10"/>
      <c r="H11" s="10"/>
      <c r="I11" s="10"/>
      <c r="J11" s="10"/>
      <c r="K11" s="10"/>
      <c r="L11" s="10"/>
      <c r="M11" s="10"/>
      <c r="N11" s="10"/>
      <c r="O11" s="10"/>
      <c r="P11" s="10"/>
      <c r="Q11" s="10"/>
      <c r="R11" s="10"/>
      <c r="S11" s="9"/>
      <c r="T11" s="9"/>
      <c r="U11" s="9"/>
      <c r="V11" s="9"/>
      <c r="W11" s="9"/>
    </row>
    <row r="12" spans="1:27" s="7" customFormat="1" ht="18.75" customHeight="1">
      <c r="E12" s="265" t="str">
        <f>T1Code</f>
        <v>ЭN232704_15</v>
      </c>
      <c r="F12" s="265"/>
      <c r="G12" s="265"/>
      <c r="H12" s="265"/>
      <c r="I12" s="265"/>
      <c r="J12" s="265"/>
      <c r="K12" s="265"/>
      <c r="L12" s="265"/>
      <c r="M12" s="265"/>
      <c r="N12" s="265"/>
      <c r="O12" s="265"/>
      <c r="P12" s="265"/>
      <c r="Q12" s="265"/>
      <c r="R12" s="265"/>
      <c r="S12" s="265"/>
      <c r="T12" s="265"/>
      <c r="U12" s="265"/>
      <c r="V12" s="265"/>
      <c r="W12" s="265"/>
      <c r="X12" s="265"/>
      <c r="Y12" s="265"/>
    </row>
    <row r="13" spans="1:27" s="7" customFormat="1" ht="18.75" customHeight="1">
      <c r="E13" s="263" t="s">
        <v>3</v>
      </c>
      <c r="F13" s="263"/>
      <c r="G13" s="263"/>
      <c r="H13" s="263"/>
      <c r="I13" s="263"/>
      <c r="J13" s="263"/>
      <c r="K13" s="263"/>
      <c r="L13" s="263"/>
      <c r="M13" s="263"/>
      <c r="N13" s="263"/>
      <c r="O13" s="263"/>
      <c r="P13" s="263"/>
      <c r="Q13" s="263"/>
      <c r="R13" s="263"/>
      <c r="S13" s="263"/>
      <c r="T13" s="263"/>
      <c r="U13" s="263"/>
      <c r="V13" s="263"/>
      <c r="W13" s="263"/>
      <c r="X13" s="263"/>
      <c r="Y13" s="263"/>
    </row>
    <row r="14" spans="1:27" s="7" customFormat="1" ht="15.75" customHeight="1">
      <c r="E14" s="3"/>
      <c r="F14" s="3"/>
      <c r="G14" s="3"/>
      <c r="H14" s="3"/>
      <c r="I14" s="3"/>
      <c r="J14" s="3"/>
      <c r="K14" s="3"/>
      <c r="L14" s="3"/>
      <c r="M14" s="3"/>
      <c r="N14" s="3"/>
      <c r="O14" s="3"/>
      <c r="P14" s="3"/>
      <c r="Q14" s="3"/>
      <c r="R14" s="3"/>
      <c r="S14" s="3"/>
      <c r="T14" s="3"/>
      <c r="U14" s="3"/>
      <c r="V14" s="3"/>
      <c r="W14" s="3"/>
    </row>
    <row r="15" spans="1:27" s="2" customFormat="1" ht="12">
      <c r="E15" s="265" t="str">
        <f>T1Titul</f>
        <v xml:space="preserve">Строительство КЛ-10кВ ТП-49-ТП-1, г. Юрьев-Польский (0,44 км) </v>
      </c>
      <c r="F15" s="265"/>
      <c r="G15" s="265"/>
      <c r="H15" s="265"/>
      <c r="I15" s="265"/>
      <c r="J15" s="265"/>
      <c r="K15" s="265"/>
      <c r="L15" s="265"/>
      <c r="M15" s="265"/>
      <c r="N15" s="265"/>
      <c r="O15" s="265"/>
      <c r="P15" s="265"/>
      <c r="Q15" s="265"/>
      <c r="R15" s="265"/>
      <c r="S15" s="265"/>
      <c r="T15" s="265"/>
      <c r="U15" s="265"/>
      <c r="V15" s="265"/>
      <c r="W15" s="265"/>
      <c r="X15" s="265"/>
      <c r="Y15" s="265"/>
    </row>
    <row r="16" spans="1:27" s="2" customFormat="1" ht="15" customHeight="1">
      <c r="E16" s="263" t="s">
        <v>2</v>
      </c>
      <c r="F16" s="263"/>
      <c r="G16" s="263"/>
      <c r="H16" s="263"/>
      <c r="I16" s="263"/>
      <c r="J16" s="263"/>
      <c r="K16" s="263"/>
      <c r="L16" s="263"/>
      <c r="M16" s="263"/>
      <c r="N16" s="263"/>
      <c r="O16" s="263"/>
      <c r="P16" s="263"/>
      <c r="Q16" s="263"/>
      <c r="R16" s="263"/>
      <c r="S16" s="263"/>
      <c r="T16" s="263"/>
      <c r="U16" s="263"/>
      <c r="V16" s="263"/>
      <c r="W16" s="263"/>
      <c r="X16" s="263"/>
      <c r="Y16" s="263"/>
    </row>
    <row r="17" spans="1:27" s="2" customFormat="1" ht="15" customHeight="1">
      <c r="E17" s="3"/>
      <c r="F17" s="3"/>
      <c r="G17" s="3"/>
      <c r="H17" s="3"/>
      <c r="I17" s="3"/>
      <c r="J17" s="3"/>
      <c r="K17" s="3"/>
      <c r="L17" s="3"/>
      <c r="M17" s="3"/>
      <c r="N17" s="3"/>
      <c r="O17" s="3"/>
      <c r="P17" s="3"/>
      <c r="Q17" s="3"/>
      <c r="R17" s="3"/>
      <c r="S17" s="3"/>
      <c r="T17" s="3"/>
      <c r="U17" s="3"/>
      <c r="V17" s="3"/>
      <c r="W17" s="3"/>
    </row>
    <row r="18" spans="1:27" s="2" customFormat="1" ht="15" customHeight="1">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c r="A19" s="259" t="s">
        <v>416</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198" customFormat="1" ht="21" customHeight="1"/>
    <row r="21" spans="1:27" ht="15.75" customHeight="1">
      <c r="A21" s="280" t="s">
        <v>1</v>
      </c>
      <c r="B21" s="276" t="s">
        <v>417</v>
      </c>
      <c r="C21" s="277"/>
      <c r="D21" s="276" t="s">
        <v>418</v>
      </c>
      <c r="E21" s="277"/>
      <c r="F21" s="283" t="s">
        <v>419</v>
      </c>
      <c r="G21" s="285"/>
      <c r="H21" s="285"/>
      <c r="I21" s="284"/>
      <c r="J21" s="280" t="s">
        <v>420</v>
      </c>
      <c r="K21" s="276" t="s">
        <v>421</v>
      </c>
      <c r="L21" s="277"/>
      <c r="M21" s="276" t="s">
        <v>422</v>
      </c>
      <c r="N21" s="277"/>
      <c r="O21" s="276" t="s">
        <v>423</v>
      </c>
      <c r="P21" s="277"/>
      <c r="Q21" s="276" t="s">
        <v>424</v>
      </c>
      <c r="R21" s="277"/>
      <c r="S21" s="280" t="s">
        <v>425</v>
      </c>
      <c r="T21" s="280" t="s">
        <v>426</v>
      </c>
      <c r="U21" s="280" t="s">
        <v>427</v>
      </c>
      <c r="V21" s="276" t="s">
        <v>428</v>
      </c>
      <c r="W21" s="277"/>
      <c r="X21" s="283" t="s">
        <v>365</v>
      </c>
      <c r="Y21" s="285"/>
      <c r="Z21" s="283" t="s">
        <v>366</v>
      </c>
      <c r="AA21" s="285"/>
    </row>
    <row r="22" spans="1:27" ht="216" customHeight="1">
      <c r="A22" s="281"/>
      <c r="B22" s="278"/>
      <c r="C22" s="279"/>
      <c r="D22" s="278"/>
      <c r="E22" s="279"/>
      <c r="F22" s="283" t="s">
        <v>429</v>
      </c>
      <c r="G22" s="284"/>
      <c r="H22" s="283" t="s">
        <v>430</v>
      </c>
      <c r="I22" s="284"/>
      <c r="J22" s="282"/>
      <c r="K22" s="278"/>
      <c r="L22" s="279"/>
      <c r="M22" s="278"/>
      <c r="N22" s="279"/>
      <c r="O22" s="278"/>
      <c r="P22" s="279"/>
      <c r="Q22" s="278"/>
      <c r="R22" s="279"/>
      <c r="S22" s="282"/>
      <c r="T22" s="282"/>
      <c r="U22" s="282"/>
      <c r="V22" s="278"/>
      <c r="W22" s="279"/>
      <c r="X22" s="200" t="s">
        <v>367</v>
      </c>
      <c r="Y22" s="200" t="s">
        <v>368</v>
      </c>
      <c r="Z22" s="200" t="s">
        <v>369</v>
      </c>
      <c r="AA22" s="200" t="s">
        <v>370</v>
      </c>
    </row>
    <row r="23" spans="1:27" ht="60" customHeight="1">
      <c r="A23" s="282"/>
      <c r="B23" s="199" t="s">
        <v>371</v>
      </c>
      <c r="C23" s="199" t="s">
        <v>372</v>
      </c>
      <c r="D23" s="199" t="s">
        <v>371</v>
      </c>
      <c r="E23" s="199" t="s">
        <v>372</v>
      </c>
      <c r="F23" s="199" t="s">
        <v>371</v>
      </c>
      <c r="G23" s="199" t="s">
        <v>372</v>
      </c>
      <c r="H23" s="199" t="s">
        <v>371</v>
      </c>
      <c r="I23" s="199" t="s">
        <v>372</v>
      </c>
      <c r="J23" s="199" t="s">
        <v>371</v>
      </c>
      <c r="K23" s="199" t="s">
        <v>371</v>
      </c>
      <c r="L23" s="199" t="s">
        <v>372</v>
      </c>
      <c r="M23" s="199" t="s">
        <v>371</v>
      </c>
      <c r="N23" s="199" t="s">
        <v>372</v>
      </c>
      <c r="O23" s="199" t="s">
        <v>371</v>
      </c>
      <c r="P23" s="199" t="s">
        <v>372</v>
      </c>
      <c r="Q23" s="199" t="s">
        <v>371</v>
      </c>
      <c r="R23" s="199" t="s">
        <v>372</v>
      </c>
      <c r="S23" s="199" t="s">
        <v>371</v>
      </c>
      <c r="T23" s="199" t="s">
        <v>371</v>
      </c>
      <c r="U23" s="199" t="s">
        <v>371</v>
      </c>
      <c r="V23" s="199" t="s">
        <v>371</v>
      </c>
      <c r="W23" s="199" t="s">
        <v>372</v>
      </c>
      <c r="X23" s="199" t="s">
        <v>371</v>
      </c>
      <c r="Y23" s="199" t="s">
        <v>371</v>
      </c>
      <c r="Z23" s="200" t="s">
        <v>371</v>
      </c>
      <c r="AA23" s="200" t="s">
        <v>371</v>
      </c>
    </row>
    <row r="24" spans="1:27">
      <c r="A24" s="214">
        <v>1</v>
      </c>
      <c r="B24" s="214">
        <v>2</v>
      </c>
      <c r="C24" s="214">
        <v>3</v>
      </c>
      <c r="D24" s="214">
        <v>4</v>
      </c>
      <c r="E24" s="214">
        <v>5</v>
      </c>
      <c r="F24" s="214">
        <v>6</v>
      </c>
      <c r="G24" s="214">
        <v>7</v>
      </c>
      <c r="H24" s="214">
        <v>8</v>
      </c>
      <c r="I24" s="214">
        <v>9</v>
      </c>
      <c r="J24" s="214">
        <v>10</v>
      </c>
      <c r="K24" s="214">
        <v>11</v>
      </c>
      <c r="L24" s="214">
        <v>12</v>
      </c>
      <c r="M24" s="214">
        <v>13</v>
      </c>
      <c r="N24" s="214">
        <v>14</v>
      </c>
      <c r="O24" s="214">
        <v>15</v>
      </c>
      <c r="P24" s="214">
        <v>16</v>
      </c>
      <c r="Q24" s="214">
        <v>19</v>
      </c>
      <c r="R24" s="214">
        <v>20</v>
      </c>
      <c r="S24" s="214">
        <v>21</v>
      </c>
      <c r="T24" s="214">
        <v>22</v>
      </c>
      <c r="U24" s="214">
        <v>23</v>
      </c>
      <c r="V24" s="214">
        <v>24</v>
      </c>
      <c r="W24" s="214">
        <v>25</v>
      </c>
      <c r="X24" s="214">
        <v>26</v>
      </c>
      <c r="Y24" s="214">
        <v>27</v>
      </c>
      <c r="Z24" s="214">
        <v>28</v>
      </c>
      <c r="AA24" s="214">
        <v>29</v>
      </c>
    </row>
    <row r="25" spans="1:27" s="242" customFormat="1" ht="110.25">
      <c r="A25" s="252">
        <v>1</v>
      </c>
      <c r="B25" s="252" t="s">
        <v>490</v>
      </c>
      <c r="C25" s="252" t="s">
        <v>490</v>
      </c>
      <c r="D25" s="252"/>
      <c r="E25" s="252"/>
      <c r="F25" s="252">
        <v>10</v>
      </c>
      <c r="G25" s="252">
        <v>10</v>
      </c>
      <c r="H25" s="252">
        <v>10</v>
      </c>
      <c r="I25" s="252">
        <v>10</v>
      </c>
      <c r="J25" s="252">
        <v>1974</v>
      </c>
      <c r="K25" s="252"/>
      <c r="L25" s="252"/>
      <c r="M25" s="252">
        <v>120</v>
      </c>
      <c r="N25" s="252">
        <v>120</v>
      </c>
      <c r="O25" s="252" t="s">
        <v>491</v>
      </c>
      <c r="P25" s="252" t="s">
        <v>491</v>
      </c>
      <c r="Q25" s="252">
        <v>0.44</v>
      </c>
      <c r="R25" s="252">
        <v>0.44</v>
      </c>
      <c r="S25" s="252"/>
      <c r="T25" s="252"/>
      <c r="U25" s="252"/>
      <c r="V25" s="252"/>
      <c r="W25" s="252"/>
      <c r="X25" s="252" t="s">
        <v>488</v>
      </c>
      <c r="Y25" s="252" t="s">
        <v>492</v>
      </c>
      <c r="Z25" s="252"/>
      <c r="AA25" s="252"/>
    </row>
    <row r="26" spans="1:27">
      <c r="X26" s="215"/>
      <c r="Y26" s="216"/>
    </row>
    <row r="27" spans="1:27" s="217" customFormat="1" ht="12.75">
      <c r="A27" s="218"/>
      <c r="B27" s="218"/>
      <c r="C27" s="218"/>
      <c r="E27" s="218"/>
    </row>
    <row r="28" spans="1:27" s="217" customFormat="1" ht="12.75">
      <c r="A28" s="218"/>
      <c r="B28" s="218"/>
      <c r="C28" s="218"/>
    </row>
  </sheetData>
  <mergeCells count="27">
    <mergeCell ref="O21:P22"/>
    <mergeCell ref="Q21:R22"/>
    <mergeCell ref="S21:S22"/>
    <mergeCell ref="T21:T22"/>
    <mergeCell ref="U21:U2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E13:Y13"/>
    <mergeCell ref="A5:AA5"/>
    <mergeCell ref="E7:Y7"/>
    <mergeCell ref="E9:Y9"/>
    <mergeCell ref="E10:Y10"/>
    <mergeCell ref="E12:Y12"/>
  </mergeCells>
  <pageMargins left="0.78740157480314998" right="0.59055118110236204" top="0.78740157480314998" bottom="0.39370078740157499" header="0.196850393700787" footer="0.196850393700787"/>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codeName="Т33">
    <pageSetUpPr fitToPage="1"/>
  </sheetPr>
  <dimension ref="A1:AC30"/>
  <sheetViews>
    <sheetView topLeftCell="A19" zoomScaleSheetLayoutView="85" workbookViewId="0">
      <selection activeCell="C22" sqref="C22"/>
    </sheetView>
  </sheetViews>
  <sheetFormatPr defaultColWidth="9.140625"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c r="A1" s="13"/>
      <c r="C1" s="20" t="s">
        <v>65</v>
      </c>
    </row>
    <row r="2" spans="1:29" s="7" customFormat="1" ht="18.75" customHeight="1">
      <c r="A2" s="13"/>
      <c r="C2" s="11" t="s">
        <v>6</v>
      </c>
    </row>
    <row r="3" spans="1:29" s="7" customFormat="1" ht="18.75">
      <c r="A3" s="12"/>
      <c r="C3" s="11" t="s">
        <v>64</v>
      </c>
    </row>
    <row r="4" spans="1:29" s="7" customFormat="1" ht="18.75">
      <c r="A4" s="12"/>
      <c r="C4" s="11"/>
    </row>
    <row r="5" spans="1:29" s="7" customFormat="1" ht="15.75">
      <c r="A5" s="256" t="str">
        <f>T1Year</f>
        <v>Год раскрытия информации: 2026 год</v>
      </c>
      <c r="B5" s="256"/>
      <c r="C5" s="256"/>
      <c r="D5" s="39"/>
      <c r="E5" s="39"/>
      <c r="F5" s="39"/>
      <c r="G5" s="39"/>
      <c r="H5" s="39"/>
      <c r="I5" s="39"/>
      <c r="J5" s="39"/>
      <c r="K5" s="39"/>
      <c r="L5" s="39"/>
      <c r="M5" s="39"/>
      <c r="N5" s="39"/>
      <c r="O5" s="39"/>
      <c r="P5" s="39"/>
      <c r="Q5" s="39"/>
      <c r="R5" s="39"/>
      <c r="S5" s="39"/>
      <c r="T5" s="39"/>
      <c r="U5" s="39"/>
      <c r="V5" s="39"/>
      <c r="W5" s="39"/>
      <c r="X5" s="39"/>
      <c r="Y5" s="39"/>
      <c r="Z5" s="39"/>
      <c r="AA5" s="39"/>
      <c r="AB5" s="39"/>
      <c r="AC5" s="39"/>
    </row>
    <row r="6" spans="1:29" s="7" customFormat="1" ht="18.75">
      <c r="A6" s="12"/>
      <c r="G6" s="11"/>
    </row>
    <row r="7" spans="1:29" s="7" customFormat="1" ht="18.75">
      <c r="A7" s="260" t="s">
        <v>5</v>
      </c>
      <c r="B7" s="260"/>
      <c r="C7" s="260"/>
      <c r="D7" s="9"/>
      <c r="E7" s="9"/>
      <c r="F7" s="9"/>
      <c r="G7" s="9"/>
      <c r="H7" s="9"/>
      <c r="I7" s="9"/>
      <c r="J7" s="9"/>
      <c r="K7" s="9"/>
      <c r="L7" s="9"/>
      <c r="M7" s="9"/>
      <c r="N7" s="9"/>
      <c r="O7" s="9"/>
      <c r="P7" s="9"/>
      <c r="Q7" s="9"/>
      <c r="R7" s="9"/>
      <c r="S7" s="9"/>
      <c r="T7" s="9"/>
      <c r="U7" s="9"/>
    </row>
    <row r="8" spans="1:29" s="7" customFormat="1" ht="18.75">
      <c r="A8" s="260"/>
      <c r="B8" s="260"/>
      <c r="C8" s="260"/>
      <c r="D8" s="10"/>
      <c r="E8" s="10"/>
      <c r="F8" s="10"/>
      <c r="G8" s="10"/>
      <c r="H8" s="9"/>
      <c r="I8" s="9"/>
      <c r="J8" s="9"/>
      <c r="K8" s="9"/>
      <c r="L8" s="9"/>
      <c r="M8" s="9"/>
      <c r="N8" s="9"/>
      <c r="O8" s="9"/>
      <c r="P8" s="9"/>
      <c r="Q8" s="9"/>
      <c r="R8" s="9"/>
      <c r="S8" s="9"/>
      <c r="T8" s="9"/>
      <c r="U8" s="9"/>
    </row>
    <row r="9" spans="1:29" s="7" customFormat="1" ht="18.75">
      <c r="A9" s="262" t="str">
        <f>T1Filial</f>
        <v>Акционерное общество  "ОРЭС-Владимирская область"</v>
      </c>
      <c r="B9" s="262"/>
      <c r="C9" s="262"/>
      <c r="D9" s="6"/>
      <c r="E9" s="6"/>
      <c r="F9" s="6"/>
      <c r="G9" s="6"/>
      <c r="H9" s="9"/>
      <c r="I9" s="9"/>
      <c r="J9" s="9"/>
      <c r="K9" s="9"/>
      <c r="L9" s="9"/>
      <c r="M9" s="9"/>
      <c r="N9" s="9"/>
      <c r="O9" s="9"/>
      <c r="P9" s="9"/>
      <c r="Q9" s="9"/>
      <c r="R9" s="9"/>
      <c r="S9" s="9"/>
      <c r="T9" s="9"/>
      <c r="U9" s="9"/>
    </row>
    <row r="10" spans="1:29" s="7" customFormat="1" ht="18.75">
      <c r="A10" s="257" t="s">
        <v>4</v>
      </c>
      <c r="B10" s="257"/>
      <c r="C10" s="257"/>
      <c r="D10" s="4"/>
      <c r="E10" s="4"/>
      <c r="F10" s="4"/>
      <c r="G10" s="4"/>
      <c r="H10" s="9"/>
      <c r="I10" s="9"/>
      <c r="J10" s="9"/>
      <c r="K10" s="9"/>
      <c r="L10" s="9"/>
      <c r="M10" s="9"/>
      <c r="N10" s="9"/>
      <c r="O10" s="9"/>
      <c r="P10" s="9"/>
      <c r="Q10" s="9"/>
      <c r="R10" s="9"/>
      <c r="S10" s="9"/>
      <c r="T10" s="9"/>
      <c r="U10" s="9"/>
    </row>
    <row r="11" spans="1:29" s="7" customFormat="1" ht="18.75">
      <c r="A11" s="260"/>
      <c r="B11" s="260"/>
      <c r="C11" s="260"/>
      <c r="D11" s="10"/>
      <c r="E11" s="10"/>
      <c r="F11" s="10"/>
      <c r="G11" s="10"/>
      <c r="H11" s="9"/>
      <c r="I11" s="9"/>
      <c r="J11" s="9"/>
      <c r="K11" s="9"/>
      <c r="L11" s="9"/>
      <c r="M11" s="9"/>
      <c r="N11" s="9"/>
      <c r="O11" s="9"/>
      <c r="P11" s="9"/>
      <c r="Q11" s="9"/>
      <c r="R11" s="9"/>
      <c r="S11" s="9"/>
      <c r="T11" s="9"/>
      <c r="U11" s="9"/>
    </row>
    <row r="12" spans="1:29" s="7" customFormat="1" ht="18.75">
      <c r="A12" s="286" t="str">
        <f>T1Code</f>
        <v>ЭN232704_15</v>
      </c>
      <c r="B12" s="262"/>
      <c r="C12" s="262"/>
      <c r="D12" s="6"/>
      <c r="E12" s="6"/>
      <c r="F12" s="6"/>
      <c r="G12" s="6"/>
      <c r="H12" s="9"/>
      <c r="I12" s="9"/>
      <c r="J12" s="9"/>
      <c r="K12" s="9"/>
      <c r="L12" s="9"/>
      <c r="M12" s="9"/>
      <c r="N12" s="9"/>
      <c r="O12" s="9"/>
      <c r="P12" s="9"/>
      <c r="Q12" s="9"/>
      <c r="R12" s="9"/>
      <c r="S12" s="9"/>
      <c r="T12" s="9"/>
      <c r="U12" s="9"/>
    </row>
    <row r="13" spans="1:29" s="7" customFormat="1" ht="18.75">
      <c r="A13" s="257" t="s">
        <v>3</v>
      </c>
      <c r="B13" s="257"/>
      <c r="C13" s="257"/>
      <c r="D13" s="4"/>
      <c r="E13" s="4"/>
      <c r="F13" s="4"/>
      <c r="G13" s="4"/>
      <c r="H13" s="9"/>
      <c r="I13" s="9"/>
      <c r="J13" s="9"/>
      <c r="K13" s="9"/>
      <c r="L13" s="9"/>
      <c r="M13" s="9"/>
      <c r="N13" s="9"/>
      <c r="O13" s="9"/>
      <c r="P13" s="9"/>
      <c r="Q13" s="9"/>
      <c r="R13" s="9"/>
      <c r="S13" s="9"/>
      <c r="T13" s="9"/>
      <c r="U13" s="9"/>
    </row>
    <row r="14" spans="1:29" s="7" customFormat="1" ht="15.75" customHeight="1">
      <c r="A14" s="266"/>
      <c r="B14" s="266"/>
      <c r="C14" s="266"/>
      <c r="D14" s="3"/>
      <c r="E14" s="3"/>
      <c r="F14" s="3"/>
      <c r="G14" s="3"/>
      <c r="H14" s="3"/>
      <c r="I14" s="3"/>
      <c r="J14" s="3"/>
      <c r="K14" s="3"/>
      <c r="L14" s="3"/>
      <c r="M14" s="3"/>
      <c r="N14" s="3"/>
      <c r="O14" s="3"/>
      <c r="P14" s="3"/>
      <c r="Q14" s="3"/>
      <c r="R14" s="3"/>
      <c r="S14" s="3"/>
      <c r="T14" s="3"/>
      <c r="U14" s="3"/>
    </row>
    <row r="15" spans="1:29" s="2" customFormat="1" ht="126" customHeight="1">
      <c r="A15" s="264" t="str">
        <f>T1Titul</f>
        <v xml:space="preserve">Строительство КЛ-10кВ ТП-49-ТП-1, г. Юрьев-Польский (0,44 км) </v>
      </c>
      <c r="B15" s="264"/>
      <c r="C15" s="264"/>
      <c r="D15" s="6"/>
      <c r="E15" s="6"/>
      <c r="F15" s="6"/>
      <c r="G15" s="6"/>
      <c r="H15" s="6"/>
      <c r="I15" s="6"/>
      <c r="J15" s="6"/>
      <c r="K15" s="6"/>
      <c r="L15" s="6"/>
      <c r="M15" s="6"/>
      <c r="N15" s="6"/>
      <c r="O15" s="6"/>
      <c r="P15" s="6"/>
      <c r="Q15" s="6"/>
      <c r="R15" s="6"/>
      <c r="S15" s="6"/>
      <c r="T15" s="6"/>
      <c r="U15" s="6"/>
    </row>
    <row r="16" spans="1:29" s="2" customFormat="1" ht="15" customHeight="1">
      <c r="A16" s="257" t="s">
        <v>2</v>
      </c>
      <c r="B16" s="257"/>
      <c r="C16" s="257"/>
      <c r="D16" s="4"/>
      <c r="E16" s="4"/>
      <c r="F16" s="4"/>
      <c r="G16" s="4"/>
      <c r="H16" s="4"/>
      <c r="I16" s="4"/>
      <c r="J16" s="4"/>
      <c r="K16" s="4"/>
      <c r="L16" s="4"/>
      <c r="M16" s="4"/>
      <c r="N16" s="4"/>
      <c r="O16" s="4"/>
      <c r="P16" s="4"/>
      <c r="Q16" s="4"/>
      <c r="R16" s="4"/>
      <c r="S16" s="4"/>
      <c r="T16" s="4"/>
      <c r="U16" s="4"/>
    </row>
    <row r="17" spans="1:21" s="2" customFormat="1" ht="15" customHeight="1">
      <c r="A17" s="266"/>
      <c r="B17" s="266"/>
      <c r="C17" s="266"/>
      <c r="D17" s="3"/>
      <c r="E17" s="3"/>
      <c r="F17" s="3"/>
      <c r="G17" s="3"/>
      <c r="H17" s="3"/>
      <c r="I17" s="3"/>
      <c r="J17" s="3"/>
      <c r="K17" s="3"/>
      <c r="L17" s="3"/>
      <c r="M17" s="3"/>
      <c r="N17" s="3"/>
      <c r="O17" s="3"/>
      <c r="P17" s="3"/>
      <c r="Q17" s="3"/>
      <c r="R17" s="3"/>
    </row>
    <row r="18" spans="1:21" s="2" customFormat="1" ht="27.75" customHeight="1">
      <c r="A18" s="264" t="s">
        <v>198</v>
      </c>
      <c r="B18" s="264"/>
      <c r="C18" s="264"/>
      <c r="D18" s="5"/>
      <c r="E18" s="5"/>
      <c r="F18" s="5"/>
      <c r="G18" s="5"/>
      <c r="H18" s="5"/>
      <c r="I18" s="5"/>
      <c r="J18" s="5"/>
      <c r="K18" s="5"/>
      <c r="L18" s="5"/>
      <c r="M18" s="5"/>
      <c r="N18" s="5"/>
      <c r="O18" s="5"/>
      <c r="P18" s="5"/>
      <c r="Q18" s="5"/>
      <c r="R18" s="5"/>
      <c r="S18" s="5"/>
      <c r="T18" s="5"/>
      <c r="U18" s="5"/>
    </row>
    <row r="19" spans="1:21"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06" t="s">
        <v>1</v>
      </c>
      <c r="B20" s="107" t="s">
        <v>63</v>
      </c>
      <c r="C20" s="108" t="s">
        <v>62</v>
      </c>
      <c r="D20" s="4"/>
      <c r="E20" s="4"/>
      <c r="F20" s="4"/>
      <c r="G20" s="4"/>
      <c r="H20" s="3"/>
      <c r="I20" s="3"/>
      <c r="J20" s="3"/>
      <c r="K20" s="3"/>
      <c r="L20" s="3"/>
      <c r="M20" s="3"/>
      <c r="N20" s="3"/>
      <c r="O20" s="3"/>
      <c r="P20" s="3"/>
      <c r="Q20" s="3"/>
      <c r="R20" s="3"/>
    </row>
    <row r="21" spans="1:21" s="2" customFormat="1" ht="16.5" customHeight="1">
      <c r="A21" s="99">
        <v>1</v>
      </c>
      <c r="B21" s="19">
        <v>2</v>
      </c>
      <c r="C21" s="100">
        <v>3</v>
      </c>
      <c r="D21" s="4"/>
      <c r="E21" s="4"/>
      <c r="F21" s="4"/>
      <c r="G21" s="4"/>
      <c r="H21" s="3"/>
      <c r="I21" s="3"/>
      <c r="J21" s="3"/>
      <c r="K21" s="3"/>
      <c r="L21" s="3"/>
      <c r="M21" s="3"/>
      <c r="N21" s="3"/>
      <c r="O21" s="3"/>
      <c r="P21" s="3"/>
      <c r="Q21" s="3"/>
      <c r="R21" s="3"/>
    </row>
    <row r="22" spans="1:21" s="2" customFormat="1" ht="39.6" customHeight="1">
      <c r="A22" s="101" t="s">
        <v>61</v>
      </c>
      <c r="B22" s="18" t="s">
        <v>203</v>
      </c>
      <c r="C22" s="241" t="s">
        <v>489</v>
      </c>
      <c r="D22" s="4"/>
      <c r="E22" s="4"/>
      <c r="F22" s="3"/>
      <c r="G22" s="3"/>
      <c r="H22" s="3"/>
      <c r="I22" s="3"/>
      <c r="J22" s="3"/>
      <c r="K22" s="3"/>
      <c r="L22" s="3"/>
      <c r="M22" s="3"/>
      <c r="N22" s="3"/>
      <c r="O22" s="3"/>
      <c r="P22" s="3"/>
    </row>
    <row r="23" spans="1:21" ht="31.5">
      <c r="A23" s="101" t="s">
        <v>59</v>
      </c>
      <c r="B23" s="17" t="s">
        <v>56</v>
      </c>
      <c r="C23" s="102" t="s">
        <v>472</v>
      </c>
    </row>
    <row r="24" spans="1:21" ht="63" customHeight="1">
      <c r="A24" s="101" t="s">
        <v>58</v>
      </c>
      <c r="B24" s="17" t="s">
        <v>278</v>
      </c>
      <c r="C24" s="102" t="s">
        <v>476</v>
      </c>
    </row>
    <row r="25" spans="1:21" ht="63" customHeight="1">
      <c r="A25" s="101" t="s">
        <v>57</v>
      </c>
      <c r="B25" s="17" t="s">
        <v>213</v>
      </c>
      <c r="C25" s="102" t="s">
        <v>477</v>
      </c>
      <c r="E25" s="229">
        <f>3731.47573333333/1.22</f>
        <v>3058.5866666666639</v>
      </c>
    </row>
    <row r="26" spans="1:21" ht="42.75" customHeight="1">
      <c r="A26" s="101" t="s">
        <v>55</v>
      </c>
      <c r="B26" s="17" t="s">
        <v>162</v>
      </c>
      <c r="C26" s="102" t="s">
        <v>166</v>
      </c>
    </row>
    <row r="27" spans="1:21" ht="59.25" customHeight="1">
      <c r="A27" s="101" t="s">
        <v>54</v>
      </c>
      <c r="B27" s="17" t="s">
        <v>204</v>
      </c>
      <c r="C27" s="102" t="s">
        <v>488</v>
      </c>
    </row>
    <row r="28" spans="1:21" ht="42.75" customHeight="1">
      <c r="A28" s="101" t="s">
        <v>52</v>
      </c>
      <c r="B28" s="17" t="s">
        <v>53</v>
      </c>
      <c r="C28" s="102">
        <v>2026</v>
      </c>
    </row>
    <row r="29" spans="1:21" ht="42.75" customHeight="1">
      <c r="A29" s="101" t="s">
        <v>50</v>
      </c>
      <c r="B29" s="16" t="s">
        <v>51</v>
      </c>
      <c r="C29" s="102">
        <v>2026</v>
      </c>
    </row>
    <row r="30" spans="1:21" ht="42.75" customHeight="1" thickBot="1">
      <c r="A30" s="103" t="s">
        <v>69</v>
      </c>
      <c r="B30" s="104" t="s">
        <v>49</v>
      </c>
      <c r="C30" s="105" t="s">
        <v>220</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05" right="0.70866141732283505" top="0.74803149606299202" bottom="0.74803149606299202" header="0.31496062992126" footer="0.31496062992126"/>
  <pageSetup paperSize="8" scale="82" fitToHeight="0" orientation="portrait" r:id="rId1"/>
</worksheet>
</file>

<file path=xl/worksheets/sheet6.xml><?xml version="1.0" encoding="utf-8"?>
<worksheet xmlns="http://schemas.openxmlformats.org/spreadsheetml/2006/main" xmlns:r="http://schemas.openxmlformats.org/officeDocument/2006/relationships">
  <sheetPr codeName="Sheet1">
    <pageSetUpPr fitToPage="1"/>
  </sheetPr>
  <dimension ref="A1:AB27"/>
  <sheetViews>
    <sheetView tabSelected="1" view="pageBreakPreview" topLeftCell="A19" zoomScale="80" zoomScaleNormal="80" zoomScaleSheetLayoutView="80" workbookViewId="0">
      <selection activeCell="A26" sqref="A26:Z26"/>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20" t="s">
        <v>65</v>
      </c>
    </row>
    <row r="2" spans="1:28" ht="18.75">
      <c r="Z2" s="11" t="s">
        <v>6</v>
      </c>
    </row>
    <row r="3" spans="1:28" ht="18.75">
      <c r="Z3" s="11" t="s">
        <v>64</v>
      </c>
    </row>
    <row r="4" spans="1:28"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c r="A6" s="260" t="s">
        <v>5</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9"/>
      <c r="AB6" s="9"/>
    </row>
    <row r="7" spans="1:28" ht="18.7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9"/>
      <c r="AB7" s="9"/>
    </row>
    <row r="8" spans="1:28">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6"/>
      <c r="AB8" s="6"/>
    </row>
    <row r="9" spans="1:28" ht="15.75">
      <c r="A9" s="263" t="s">
        <v>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4"/>
      <c r="AB9" s="4"/>
    </row>
    <row r="10" spans="1:28" ht="18.7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9"/>
      <c r="AB10" s="9"/>
    </row>
    <row r="11" spans="1:28">
      <c r="A11" s="265" t="str">
        <f>T1Code</f>
        <v>ЭN232704_15</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6"/>
      <c r="AB11" s="6"/>
    </row>
    <row r="12" spans="1:28" ht="15.75">
      <c r="A12" s="263" t="s">
        <v>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4"/>
      <c r="AB12" s="4"/>
    </row>
    <row r="13" spans="1:28" ht="18.75">
      <c r="A13" s="266"/>
      <c r="B13" s="266"/>
      <c r="C13" s="266"/>
      <c r="D13" s="266"/>
      <c r="E13" s="266"/>
      <c r="F13" s="266"/>
      <c r="G13" s="266"/>
      <c r="H13" s="266"/>
      <c r="I13" s="266"/>
      <c r="J13" s="266"/>
      <c r="K13" s="266"/>
      <c r="L13" s="266"/>
      <c r="M13" s="266"/>
      <c r="N13" s="266"/>
      <c r="O13" s="266"/>
      <c r="P13" s="266"/>
      <c r="Q13" s="266"/>
      <c r="R13" s="266"/>
      <c r="S13" s="266"/>
      <c r="T13" s="266"/>
      <c r="U13" s="266"/>
      <c r="V13" s="266"/>
      <c r="W13" s="266"/>
      <c r="X13" s="266"/>
      <c r="Y13" s="266"/>
      <c r="Z13" s="266"/>
      <c r="AA13" s="8"/>
      <c r="AB13" s="8"/>
    </row>
    <row r="14" spans="1:28">
      <c r="A14" s="265" t="str">
        <f>T1Titul</f>
        <v xml:space="preserve">Строительство КЛ-10кВ ТП-49-ТП-1, г. Юрьев-Польский (0,44 км) </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6"/>
      <c r="AB14" s="6"/>
    </row>
    <row r="15" spans="1:28" ht="15.75">
      <c r="A15" s="263" t="s">
        <v>2</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4"/>
      <c r="AB15" s="4"/>
    </row>
    <row r="16" spans="1:28">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6"/>
      <c r="AB16" s="206"/>
    </row>
    <row r="17" spans="1:28">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6"/>
      <c r="AB17" s="206"/>
    </row>
    <row r="18" spans="1:28">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6"/>
      <c r="AB18" s="206"/>
    </row>
    <row r="19" spans="1:28">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6"/>
      <c r="AB19" s="206"/>
    </row>
    <row r="20" spans="1:28">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06"/>
      <c r="AB20" s="206"/>
    </row>
    <row r="21" spans="1:28">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206"/>
      <c r="AB21" s="206"/>
    </row>
    <row r="22" spans="1:28">
      <c r="A22" s="288" t="s">
        <v>389</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07"/>
      <c r="AB22" s="207"/>
    </row>
    <row r="23" spans="1:28" ht="32.25" customHeight="1">
      <c r="A23" s="290" t="s">
        <v>390</v>
      </c>
      <c r="B23" s="291"/>
      <c r="C23" s="291"/>
      <c r="D23" s="291"/>
      <c r="E23" s="291"/>
      <c r="F23" s="291"/>
      <c r="G23" s="291"/>
      <c r="H23" s="291"/>
      <c r="I23" s="291"/>
      <c r="J23" s="291"/>
      <c r="K23" s="291"/>
      <c r="L23" s="292"/>
      <c r="M23" s="289" t="s">
        <v>391</v>
      </c>
      <c r="N23" s="289"/>
      <c r="O23" s="289"/>
      <c r="P23" s="289"/>
      <c r="Q23" s="289"/>
      <c r="R23" s="289"/>
      <c r="S23" s="289"/>
      <c r="T23" s="289"/>
      <c r="U23" s="289"/>
      <c r="V23" s="289"/>
      <c r="W23" s="289"/>
      <c r="X23" s="289"/>
      <c r="Y23" s="289"/>
      <c r="Z23" s="289"/>
    </row>
    <row r="24" spans="1:28" ht="151.5" customHeight="1">
      <c r="A24" s="208" t="s">
        <v>392</v>
      </c>
      <c r="B24" s="209" t="s">
        <v>393</v>
      </c>
      <c r="C24" s="208" t="s">
        <v>394</v>
      </c>
      <c r="D24" s="208" t="s">
        <v>395</v>
      </c>
      <c r="E24" s="208" t="s">
        <v>396</v>
      </c>
      <c r="F24" s="208" t="s">
        <v>397</v>
      </c>
      <c r="G24" s="208" t="s">
        <v>398</v>
      </c>
      <c r="H24" s="208" t="s">
        <v>399</v>
      </c>
      <c r="I24" s="208" t="s">
        <v>400</v>
      </c>
      <c r="J24" s="208" t="s">
        <v>401</v>
      </c>
      <c r="K24" s="209" t="s">
        <v>402</v>
      </c>
      <c r="L24" s="209" t="s">
        <v>403</v>
      </c>
      <c r="M24" s="210" t="s">
        <v>404</v>
      </c>
      <c r="N24" s="209" t="s">
        <v>405</v>
      </c>
      <c r="O24" s="208" t="s">
        <v>406</v>
      </c>
      <c r="P24" s="208" t="s">
        <v>407</v>
      </c>
      <c r="Q24" s="208" t="s">
        <v>408</v>
      </c>
      <c r="R24" s="208" t="s">
        <v>399</v>
      </c>
      <c r="S24" s="208" t="s">
        <v>409</v>
      </c>
      <c r="T24" s="208" t="s">
        <v>410</v>
      </c>
      <c r="U24" s="208" t="s">
        <v>411</v>
      </c>
      <c r="V24" s="208" t="s">
        <v>408</v>
      </c>
      <c r="W24" s="211" t="s">
        <v>412</v>
      </c>
      <c r="X24" s="211" t="s">
        <v>413</v>
      </c>
      <c r="Y24" s="211" t="s">
        <v>414</v>
      </c>
      <c r="Z24" s="212" t="s">
        <v>415</v>
      </c>
    </row>
    <row r="25" spans="1:28" ht="16.5" customHeight="1">
      <c r="A25" s="208">
        <v>1</v>
      </c>
      <c r="B25" s="209">
        <v>2</v>
      </c>
      <c r="C25" s="208">
        <v>3</v>
      </c>
      <c r="D25" s="209">
        <v>4</v>
      </c>
      <c r="E25" s="208">
        <v>5</v>
      </c>
      <c r="F25" s="209">
        <v>6</v>
      </c>
      <c r="G25" s="208">
        <v>7</v>
      </c>
      <c r="H25" s="209">
        <v>8</v>
      </c>
      <c r="I25" s="208">
        <v>9</v>
      </c>
      <c r="J25" s="209">
        <v>10</v>
      </c>
      <c r="K25" s="208">
        <v>11</v>
      </c>
      <c r="L25" s="209">
        <v>12</v>
      </c>
      <c r="M25" s="208">
        <v>13</v>
      </c>
      <c r="N25" s="209">
        <v>14</v>
      </c>
      <c r="O25" s="208">
        <v>15</v>
      </c>
      <c r="P25" s="209">
        <v>16</v>
      </c>
      <c r="Q25" s="208">
        <v>17</v>
      </c>
      <c r="R25" s="209">
        <v>18</v>
      </c>
      <c r="S25" s="208">
        <v>19</v>
      </c>
      <c r="T25" s="209">
        <v>20</v>
      </c>
      <c r="U25" s="208">
        <v>21</v>
      </c>
      <c r="V25" s="209">
        <v>22</v>
      </c>
      <c r="W25" s="208">
        <v>23</v>
      </c>
      <c r="X25" s="209">
        <v>24</v>
      </c>
      <c r="Y25" s="208">
        <v>25</v>
      </c>
      <c r="Z25" s="209">
        <v>26</v>
      </c>
    </row>
    <row r="26" spans="1:28">
      <c r="A26" s="366">
        <v>1</v>
      </c>
      <c r="B26" s="366" t="s">
        <v>493</v>
      </c>
      <c r="C26" s="366" t="s">
        <v>452</v>
      </c>
      <c r="D26" s="366" t="s">
        <v>452</v>
      </c>
      <c r="E26" s="366" t="s">
        <v>452</v>
      </c>
      <c r="F26" s="366" t="s">
        <v>452</v>
      </c>
      <c r="G26" s="366" t="s">
        <v>452</v>
      </c>
      <c r="H26" s="366" t="s">
        <v>452</v>
      </c>
      <c r="I26" s="366" t="s">
        <v>452</v>
      </c>
      <c r="J26" s="366" t="s">
        <v>452</v>
      </c>
      <c r="K26" s="366" t="s">
        <v>452</v>
      </c>
      <c r="L26" s="366" t="s">
        <v>452</v>
      </c>
      <c r="M26" s="366" t="s">
        <v>452</v>
      </c>
      <c r="N26" s="366" t="s">
        <v>452</v>
      </c>
      <c r="O26" s="366" t="s">
        <v>452</v>
      </c>
      <c r="P26" s="366" t="s">
        <v>452</v>
      </c>
      <c r="Q26" s="366" t="s">
        <v>452</v>
      </c>
      <c r="R26" s="366" t="s">
        <v>452</v>
      </c>
      <c r="S26" s="366" t="s">
        <v>452</v>
      </c>
      <c r="T26" s="366" t="s">
        <v>452</v>
      </c>
      <c r="U26" s="366" t="s">
        <v>452</v>
      </c>
      <c r="V26" s="366" t="s">
        <v>452</v>
      </c>
      <c r="W26" s="366" t="s">
        <v>452</v>
      </c>
      <c r="X26" s="366" t="s">
        <v>452</v>
      </c>
      <c r="Y26" s="366" t="s">
        <v>452</v>
      </c>
      <c r="Z26" s="366" t="s">
        <v>452</v>
      </c>
    </row>
    <row r="27" spans="1:28">
      <c r="A27" s="213"/>
    </row>
  </sheetData>
  <mergeCells count="20">
    <mergeCell ref="A10:Z10"/>
    <mergeCell ref="A11:Z11"/>
    <mergeCell ref="A12:Z12"/>
    <mergeCell ref="A13:Z13"/>
    <mergeCell ref="A14:Z14"/>
    <mergeCell ref="A4:Z4"/>
    <mergeCell ref="A6:Z6"/>
    <mergeCell ref="A7:Z7"/>
    <mergeCell ref="A8:Z8"/>
    <mergeCell ref="A9:Z9"/>
    <mergeCell ref="A20:Z20"/>
    <mergeCell ref="A21:Z21"/>
    <mergeCell ref="A22:Z22"/>
    <mergeCell ref="M23:Z23"/>
    <mergeCell ref="A23:L23"/>
    <mergeCell ref="A15:Z15"/>
    <mergeCell ref="A16:Z16"/>
    <mergeCell ref="A17:Z17"/>
    <mergeCell ref="A18:Z18"/>
    <mergeCell ref="A19:Z1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codeName="Sheet1">
    <pageSetUpPr fitToPage="1"/>
  </sheetPr>
  <dimension ref="A1:AB22"/>
  <sheetViews>
    <sheetView view="pageBreakPreview" topLeftCell="A13" zoomScaleNormal="100" zoomScaleSheetLayoutView="100" workbookViewId="0">
      <selection activeCell="A16" sqref="A16:O16"/>
    </sheetView>
  </sheetViews>
  <sheetFormatPr defaultColWidth="9.140625"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c r="A1" s="13"/>
      <c r="B1" s="13"/>
      <c r="O1" s="20" t="s">
        <v>65</v>
      </c>
    </row>
    <row r="2" spans="1:28" s="7" customFormat="1" ht="18.75" customHeight="1">
      <c r="A2" s="13"/>
      <c r="B2" s="13"/>
      <c r="O2" s="11" t="s">
        <v>6</v>
      </c>
    </row>
    <row r="3" spans="1:28" s="7" customFormat="1" ht="18.75">
      <c r="A3" s="12"/>
      <c r="B3" s="12"/>
      <c r="O3" s="11" t="s">
        <v>64</v>
      </c>
    </row>
    <row r="4" spans="1:28" s="7" customFormat="1" ht="18.75">
      <c r="A4" s="12"/>
      <c r="B4" s="12"/>
      <c r="L4" s="11"/>
    </row>
    <row r="5" spans="1:28" s="7" customFormat="1" ht="15.75">
      <c r="A5" s="256" t="str">
        <f>T1Year</f>
        <v>Год раскрытия информации: 2026 год</v>
      </c>
      <c r="B5" s="256"/>
      <c r="C5" s="256"/>
      <c r="D5" s="256"/>
      <c r="E5" s="256"/>
      <c r="F5" s="256"/>
      <c r="G5" s="256"/>
      <c r="H5" s="256"/>
      <c r="I5" s="256"/>
      <c r="J5" s="256"/>
      <c r="K5" s="256"/>
      <c r="L5" s="256"/>
      <c r="M5" s="256"/>
      <c r="N5" s="256"/>
      <c r="O5" s="256"/>
      <c r="P5" s="39"/>
      <c r="Q5" s="39"/>
      <c r="R5" s="39"/>
      <c r="S5" s="39"/>
      <c r="T5" s="39"/>
      <c r="U5" s="39"/>
      <c r="V5" s="39"/>
      <c r="W5" s="39"/>
      <c r="X5" s="39"/>
      <c r="Y5" s="39"/>
      <c r="Z5" s="39"/>
      <c r="AA5" s="39"/>
      <c r="AB5" s="39"/>
    </row>
    <row r="6" spans="1:28" s="7" customFormat="1" ht="18.75">
      <c r="A6" s="12"/>
      <c r="B6" s="12"/>
      <c r="L6" s="11"/>
    </row>
    <row r="7" spans="1:28" s="7" customFormat="1" ht="18.75">
      <c r="A7" s="260" t="s">
        <v>5</v>
      </c>
      <c r="B7" s="260"/>
      <c r="C7" s="260"/>
      <c r="D7" s="260"/>
      <c r="E7" s="260"/>
      <c r="F7" s="260"/>
      <c r="G7" s="260"/>
      <c r="H7" s="260"/>
      <c r="I7" s="260"/>
      <c r="J7" s="260"/>
      <c r="K7" s="260"/>
      <c r="L7" s="260"/>
      <c r="M7" s="260"/>
      <c r="N7" s="260"/>
      <c r="O7" s="260"/>
      <c r="P7" s="9"/>
      <c r="Q7" s="9"/>
      <c r="R7" s="9"/>
      <c r="S7" s="9"/>
      <c r="T7" s="9"/>
      <c r="U7" s="9"/>
      <c r="V7" s="9"/>
      <c r="W7" s="9"/>
      <c r="X7" s="9"/>
      <c r="Y7" s="9"/>
      <c r="Z7" s="9"/>
    </row>
    <row r="8" spans="1:28" s="7" customFormat="1" ht="18.75">
      <c r="A8" s="260"/>
      <c r="B8" s="260"/>
      <c r="C8" s="260"/>
      <c r="D8" s="260"/>
      <c r="E8" s="260"/>
      <c r="F8" s="260"/>
      <c r="G8" s="260"/>
      <c r="H8" s="260"/>
      <c r="I8" s="260"/>
      <c r="J8" s="260"/>
      <c r="K8" s="260"/>
      <c r="L8" s="260"/>
      <c r="M8" s="260"/>
      <c r="N8" s="260"/>
      <c r="O8" s="260"/>
      <c r="P8" s="9"/>
      <c r="Q8" s="9"/>
      <c r="R8" s="9"/>
      <c r="S8" s="9"/>
      <c r="T8" s="9"/>
      <c r="U8" s="9"/>
      <c r="V8" s="9"/>
      <c r="W8" s="9"/>
      <c r="X8" s="9"/>
      <c r="Y8" s="9"/>
      <c r="Z8" s="9"/>
    </row>
    <row r="9" spans="1:28" s="7" customFormat="1" ht="18.75">
      <c r="A9" s="265" t="str">
        <f>T1Filial</f>
        <v>Акционерное общество  "ОРЭС-Владимирская область"</v>
      </c>
      <c r="B9" s="265"/>
      <c r="C9" s="265"/>
      <c r="D9" s="265"/>
      <c r="E9" s="265"/>
      <c r="F9" s="265"/>
      <c r="G9" s="265"/>
      <c r="H9" s="265"/>
      <c r="I9" s="265"/>
      <c r="J9" s="265"/>
      <c r="K9" s="265"/>
      <c r="L9" s="265"/>
      <c r="M9" s="265"/>
      <c r="N9" s="265"/>
      <c r="O9" s="265"/>
      <c r="P9" s="9"/>
      <c r="Q9" s="9"/>
      <c r="R9" s="9"/>
      <c r="S9" s="9"/>
      <c r="T9" s="9"/>
      <c r="U9" s="9"/>
      <c r="V9" s="9"/>
      <c r="W9" s="9"/>
      <c r="X9" s="9"/>
      <c r="Y9" s="9"/>
      <c r="Z9" s="9"/>
    </row>
    <row r="10" spans="1:28" s="7" customFormat="1" ht="18.75">
      <c r="A10" s="263" t="s">
        <v>4</v>
      </c>
      <c r="B10" s="263"/>
      <c r="C10" s="263"/>
      <c r="D10" s="263"/>
      <c r="E10" s="263"/>
      <c r="F10" s="263"/>
      <c r="G10" s="263"/>
      <c r="H10" s="263"/>
      <c r="I10" s="263"/>
      <c r="J10" s="263"/>
      <c r="K10" s="263"/>
      <c r="L10" s="263"/>
      <c r="M10" s="263"/>
      <c r="N10" s="263"/>
      <c r="O10" s="263"/>
      <c r="P10" s="9"/>
      <c r="Q10" s="9"/>
      <c r="R10" s="9"/>
      <c r="S10" s="9"/>
      <c r="T10" s="9"/>
      <c r="U10" s="9"/>
      <c r="V10" s="9"/>
      <c r="W10" s="9"/>
      <c r="X10" s="9"/>
      <c r="Y10" s="9"/>
      <c r="Z10" s="9"/>
    </row>
    <row r="11" spans="1:28" s="7" customFormat="1" ht="18.75">
      <c r="A11" s="260"/>
      <c r="B11" s="260"/>
      <c r="C11" s="260"/>
      <c r="D11" s="260"/>
      <c r="E11" s="260"/>
      <c r="F11" s="260"/>
      <c r="G11" s="260"/>
      <c r="H11" s="260"/>
      <c r="I11" s="260"/>
      <c r="J11" s="260"/>
      <c r="K11" s="260"/>
      <c r="L11" s="260"/>
      <c r="M11" s="260"/>
      <c r="N11" s="260"/>
      <c r="O11" s="260"/>
      <c r="P11" s="9"/>
      <c r="Q11" s="9"/>
      <c r="R11" s="9"/>
      <c r="S11" s="9"/>
      <c r="T11" s="9"/>
      <c r="U11" s="9"/>
      <c r="V11" s="9"/>
      <c r="W11" s="9"/>
      <c r="X11" s="9"/>
      <c r="Y11" s="9"/>
      <c r="Z11" s="9"/>
    </row>
    <row r="12" spans="1:28" s="7" customFormat="1" ht="18.75">
      <c r="A12" s="265" t="str">
        <f>T1Code</f>
        <v>ЭN232704_15</v>
      </c>
      <c r="B12" s="265"/>
      <c r="C12" s="265"/>
      <c r="D12" s="265"/>
      <c r="E12" s="265"/>
      <c r="F12" s="265"/>
      <c r="G12" s="265"/>
      <c r="H12" s="265"/>
      <c r="I12" s="265"/>
      <c r="J12" s="265"/>
      <c r="K12" s="265"/>
      <c r="L12" s="265"/>
      <c r="M12" s="265"/>
      <c r="N12" s="265"/>
      <c r="O12" s="265"/>
      <c r="P12" s="9"/>
      <c r="Q12" s="9"/>
      <c r="R12" s="9"/>
      <c r="S12" s="9"/>
      <c r="T12" s="9"/>
      <c r="U12" s="9"/>
      <c r="V12" s="9"/>
      <c r="W12" s="9"/>
      <c r="X12" s="9"/>
      <c r="Y12" s="9"/>
      <c r="Z12" s="9"/>
    </row>
    <row r="13" spans="1:28" s="7" customFormat="1" ht="18.75">
      <c r="A13" s="263" t="s">
        <v>3</v>
      </c>
      <c r="B13" s="263"/>
      <c r="C13" s="263"/>
      <c r="D13" s="263"/>
      <c r="E13" s="263"/>
      <c r="F13" s="263"/>
      <c r="G13" s="263"/>
      <c r="H13" s="263"/>
      <c r="I13" s="263"/>
      <c r="J13" s="263"/>
      <c r="K13" s="263"/>
      <c r="L13" s="263"/>
      <c r="M13" s="263"/>
      <c r="N13" s="263"/>
      <c r="O13" s="263"/>
      <c r="P13" s="9"/>
      <c r="Q13" s="9"/>
      <c r="R13" s="9"/>
      <c r="S13" s="9"/>
      <c r="T13" s="9"/>
      <c r="U13" s="9"/>
      <c r="V13" s="9"/>
      <c r="W13" s="9"/>
      <c r="X13" s="9"/>
      <c r="Y13" s="9"/>
      <c r="Z13" s="9"/>
    </row>
    <row r="14" spans="1:28" s="7" customFormat="1" ht="15.75" customHeight="1">
      <c r="A14" s="266"/>
      <c r="B14" s="266"/>
      <c r="C14" s="266"/>
      <c r="D14" s="266"/>
      <c r="E14" s="266"/>
      <c r="F14" s="266"/>
      <c r="G14" s="266"/>
      <c r="H14" s="266"/>
      <c r="I14" s="266"/>
      <c r="J14" s="266"/>
      <c r="K14" s="266"/>
      <c r="L14" s="266"/>
      <c r="M14" s="266"/>
      <c r="N14" s="266"/>
      <c r="O14" s="266"/>
      <c r="P14" s="3"/>
      <c r="Q14" s="3"/>
      <c r="R14" s="3"/>
      <c r="S14" s="3"/>
      <c r="T14" s="3"/>
      <c r="U14" s="3"/>
      <c r="V14" s="3"/>
      <c r="W14" s="3"/>
      <c r="X14" s="3"/>
      <c r="Y14" s="3"/>
      <c r="Z14" s="3"/>
    </row>
    <row r="15" spans="1:28" s="2" customFormat="1" ht="12">
      <c r="A15" s="265" t="str">
        <f>T1Titul</f>
        <v xml:space="preserve">Строительство КЛ-10кВ ТП-49-ТП-1, г. Юрьев-Польский (0,44 км) </v>
      </c>
      <c r="B15" s="265"/>
      <c r="C15" s="265"/>
      <c r="D15" s="265"/>
      <c r="E15" s="265"/>
      <c r="F15" s="265"/>
      <c r="G15" s="265"/>
      <c r="H15" s="265"/>
      <c r="I15" s="265"/>
      <c r="J15" s="265"/>
      <c r="K15" s="265"/>
      <c r="L15" s="265"/>
      <c r="M15" s="265"/>
      <c r="N15" s="265"/>
      <c r="O15" s="265"/>
      <c r="P15" s="6"/>
      <c r="Q15" s="6"/>
      <c r="R15" s="6"/>
      <c r="S15" s="6"/>
      <c r="T15" s="6"/>
      <c r="U15" s="6"/>
      <c r="V15" s="6"/>
      <c r="W15" s="6"/>
      <c r="X15" s="6"/>
      <c r="Y15" s="6"/>
      <c r="Z15" s="6"/>
    </row>
    <row r="16" spans="1:28" s="2" customFormat="1" ht="15" customHeight="1">
      <c r="A16" s="263" t="s">
        <v>2</v>
      </c>
      <c r="B16" s="263"/>
      <c r="C16" s="263"/>
      <c r="D16" s="263"/>
      <c r="E16" s="263"/>
      <c r="F16" s="263"/>
      <c r="G16" s="263"/>
      <c r="H16" s="263"/>
      <c r="I16" s="263"/>
      <c r="J16" s="263"/>
      <c r="K16" s="263"/>
      <c r="L16" s="263"/>
      <c r="M16" s="263"/>
      <c r="N16" s="263"/>
      <c r="O16" s="263"/>
      <c r="P16" s="4"/>
      <c r="Q16" s="4"/>
      <c r="R16" s="4"/>
      <c r="S16" s="4"/>
      <c r="T16" s="4"/>
      <c r="U16" s="4"/>
      <c r="V16" s="4"/>
      <c r="W16" s="4"/>
      <c r="X16" s="4"/>
      <c r="Y16" s="4"/>
      <c r="Z16" s="4"/>
    </row>
    <row r="17" spans="1:26" s="2" customFormat="1" ht="15" customHeight="1">
      <c r="A17" s="266"/>
      <c r="B17" s="266"/>
      <c r="C17" s="266"/>
      <c r="D17" s="266"/>
      <c r="E17" s="266"/>
      <c r="F17" s="266"/>
      <c r="G17" s="266"/>
      <c r="H17" s="266"/>
      <c r="I17" s="266"/>
      <c r="J17" s="266"/>
      <c r="K17" s="266"/>
      <c r="L17" s="266"/>
      <c r="M17" s="266"/>
      <c r="N17" s="266"/>
      <c r="O17" s="266"/>
      <c r="P17" s="3"/>
      <c r="Q17" s="3"/>
      <c r="R17" s="3"/>
      <c r="S17" s="3"/>
      <c r="T17" s="3"/>
      <c r="U17" s="3"/>
      <c r="V17" s="3"/>
      <c r="W17" s="3"/>
    </row>
    <row r="18" spans="1:26" s="2" customFormat="1" ht="91.5" customHeight="1">
      <c r="A18" s="293" t="s">
        <v>373</v>
      </c>
      <c r="B18" s="293"/>
      <c r="C18" s="293"/>
      <c r="D18" s="293"/>
      <c r="E18" s="293"/>
      <c r="F18" s="293"/>
      <c r="G18" s="293"/>
      <c r="H18" s="293"/>
      <c r="I18" s="293"/>
      <c r="J18" s="293"/>
      <c r="K18" s="293"/>
      <c r="L18" s="293"/>
      <c r="M18" s="293"/>
      <c r="N18" s="293"/>
      <c r="O18" s="293"/>
      <c r="P18" s="5"/>
      <c r="Q18" s="5"/>
      <c r="R18" s="5"/>
      <c r="S18" s="5"/>
      <c r="T18" s="5"/>
      <c r="U18" s="5"/>
      <c r="V18" s="5"/>
      <c r="W18" s="5"/>
      <c r="X18" s="5"/>
      <c r="Y18" s="5"/>
      <c r="Z18" s="5"/>
    </row>
    <row r="19" spans="1:26" s="2" customFormat="1" ht="78" customHeight="1">
      <c r="A19" s="267" t="s">
        <v>1</v>
      </c>
      <c r="B19" s="267" t="s">
        <v>374</v>
      </c>
      <c r="C19" s="267" t="s">
        <v>375</v>
      </c>
      <c r="D19" s="267" t="s">
        <v>376</v>
      </c>
      <c r="E19" s="294" t="s">
        <v>377</v>
      </c>
      <c r="F19" s="295"/>
      <c r="G19" s="295"/>
      <c r="H19" s="295"/>
      <c r="I19" s="296"/>
      <c r="J19" s="267" t="s">
        <v>378</v>
      </c>
      <c r="K19" s="267"/>
      <c r="L19" s="267"/>
      <c r="M19" s="267"/>
      <c r="N19" s="267"/>
      <c r="O19" s="267"/>
      <c r="P19" s="3"/>
      <c r="Q19" s="3"/>
      <c r="R19" s="3"/>
      <c r="S19" s="3"/>
      <c r="T19" s="3"/>
      <c r="U19" s="3"/>
      <c r="V19" s="3"/>
      <c r="W19" s="3"/>
    </row>
    <row r="20" spans="1:26" s="2" customFormat="1" ht="51" customHeight="1">
      <c r="A20" s="267"/>
      <c r="B20" s="267"/>
      <c r="C20" s="267"/>
      <c r="D20" s="267"/>
      <c r="E20" s="202" t="s">
        <v>379</v>
      </c>
      <c r="F20" s="202" t="s">
        <v>380</v>
      </c>
      <c r="G20" s="202" t="s">
        <v>381</v>
      </c>
      <c r="H20" s="202" t="s">
        <v>382</v>
      </c>
      <c r="I20" s="202" t="s">
        <v>72</v>
      </c>
      <c r="J20" s="202" t="s">
        <v>383</v>
      </c>
      <c r="K20" s="202" t="s">
        <v>384</v>
      </c>
      <c r="L20" s="203" t="s">
        <v>385</v>
      </c>
      <c r="M20" s="204" t="s">
        <v>386</v>
      </c>
      <c r="N20" s="204" t="s">
        <v>387</v>
      </c>
      <c r="O20" s="204" t="s">
        <v>388</v>
      </c>
      <c r="P20" s="3"/>
      <c r="Q20" s="3"/>
      <c r="R20" s="3"/>
      <c r="S20" s="3"/>
      <c r="T20" s="3"/>
      <c r="U20" s="3"/>
      <c r="V20" s="3"/>
      <c r="W20" s="3"/>
    </row>
    <row r="21" spans="1:26" s="2" customFormat="1" ht="16.5" customHeight="1">
      <c r="A21" s="205">
        <v>1</v>
      </c>
      <c r="B21" s="19">
        <v>2</v>
      </c>
      <c r="C21" s="205">
        <v>3</v>
      </c>
      <c r="D21" s="19">
        <v>4</v>
      </c>
      <c r="E21" s="205">
        <v>5</v>
      </c>
      <c r="F21" s="19">
        <v>6</v>
      </c>
      <c r="G21" s="205">
        <v>7</v>
      </c>
      <c r="H21" s="19">
        <v>8</v>
      </c>
      <c r="I21" s="205">
        <v>9</v>
      </c>
      <c r="J21" s="19">
        <v>10</v>
      </c>
      <c r="K21" s="205">
        <v>11</v>
      </c>
      <c r="L21" s="19">
        <v>12</v>
      </c>
      <c r="M21" s="205">
        <v>13</v>
      </c>
      <c r="N21" s="19">
        <v>14</v>
      </c>
      <c r="O21" s="205">
        <v>15</v>
      </c>
      <c r="P21" s="3"/>
      <c r="Q21" s="3"/>
      <c r="R21" s="3"/>
      <c r="S21" s="3"/>
      <c r="T21" s="3"/>
      <c r="U21" s="3"/>
      <c r="V21" s="3"/>
      <c r="W21" s="3"/>
    </row>
    <row r="22" spans="1:26" s="2" customFormat="1" ht="18.75">
      <c r="A22" s="1"/>
      <c r="B22" s="1"/>
      <c r="C22" s="1"/>
      <c r="D22" s="1"/>
      <c r="E22" s="1"/>
      <c r="F22" s="1"/>
      <c r="G22" s="1"/>
      <c r="H22" s="1"/>
      <c r="I22" s="1"/>
      <c r="J22" s="1"/>
      <c r="K22" s="1"/>
      <c r="L22" s="1"/>
      <c r="M22" s="1"/>
      <c r="N22" s="1"/>
      <c r="O22" s="1"/>
      <c r="P22" s="3"/>
      <c r="Q22" s="3"/>
      <c r="R22" s="3"/>
      <c r="S22" s="3"/>
      <c r="T22" s="3"/>
      <c r="U22" s="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505" right="0.70866141732283505" top="0.74803149606299202" bottom="0.74803149606299202" header="0.31496062992126" footer="0.31496062992126"/>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AF96"/>
  <sheetViews>
    <sheetView view="pageBreakPreview" topLeftCell="A8" zoomScale="70" zoomScaleNormal="50" zoomScaleSheetLayoutView="70" workbookViewId="0">
      <selection activeCell="B21" sqref="B21:B22"/>
    </sheetView>
  </sheetViews>
  <sheetFormatPr defaultColWidth="10.28515625" defaultRowHeight="15.75" customHeight="1"/>
  <cols>
    <col min="1" max="1" width="72.140625" style="138" customWidth="1"/>
    <col min="2" max="2" width="28.7109375" style="138" customWidth="1"/>
    <col min="3" max="3" width="19.5703125" style="138" customWidth="1"/>
    <col min="4" max="5" width="24.5703125" style="138" customWidth="1"/>
    <col min="6" max="32" width="19.5703125" style="138" customWidth="1"/>
    <col min="33" max="16384" width="10.28515625" style="138"/>
  </cols>
  <sheetData>
    <row r="1" spans="1:11">
      <c r="K1" s="134" t="s">
        <v>234</v>
      </c>
    </row>
    <row r="2" spans="1:11">
      <c r="K2" s="134" t="s">
        <v>6</v>
      </c>
    </row>
    <row r="3" spans="1:11">
      <c r="K3" s="134" t="s">
        <v>290</v>
      </c>
    </row>
    <row r="4" spans="1:11">
      <c r="K4" s="134"/>
    </row>
    <row r="5" spans="1:11">
      <c r="A5" s="298" t="s">
        <v>479</v>
      </c>
      <c r="B5" s="298"/>
      <c r="C5" s="298"/>
      <c r="D5" s="298"/>
      <c r="E5" s="298"/>
      <c r="F5" s="298"/>
      <c r="G5" s="298"/>
      <c r="H5" s="298"/>
      <c r="I5" s="298"/>
      <c r="J5" s="298"/>
      <c r="K5" s="298"/>
    </row>
    <row r="6" spans="1:11">
      <c r="A6" s="299"/>
      <c r="B6" s="299"/>
      <c r="C6" s="299"/>
      <c r="D6" s="299"/>
      <c r="E6" s="299"/>
      <c r="F6" s="299"/>
      <c r="G6" s="299"/>
      <c r="H6" s="299"/>
      <c r="I6" s="299"/>
      <c r="J6" s="243"/>
      <c r="K6" s="243"/>
    </row>
    <row r="7" spans="1:11">
      <c r="A7" s="300" t="s">
        <v>480</v>
      </c>
      <c r="B7" s="300"/>
      <c r="C7" s="300"/>
      <c r="D7" s="300"/>
      <c r="E7" s="300"/>
      <c r="F7" s="300"/>
      <c r="G7" s="300"/>
      <c r="H7" s="300"/>
      <c r="I7" s="300"/>
      <c r="J7" s="243"/>
      <c r="K7" s="244" t="s">
        <v>291</v>
      </c>
    </row>
    <row r="8" spans="1:11">
      <c r="A8" s="300"/>
      <c r="B8" s="300"/>
      <c r="C8" s="300"/>
      <c r="D8" s="300"/>
      <c r="E8" s="300"/>
      <c r="F8" s="300"/>
      <c r="G8" s="300"/>
      <c r="H8" s="300"/>
      <c r="I8" s="300"/>
      <c r="J8" s="243"/>
      <c r="K8" s="244" t="s">
        <v>292</v>
      </c>
    </row>
    <row r="9" spans="1:11">
      <c r="A9" s="300"/>
      <c r="B9" s="300"/>
      <c r="C9" s="300"/>
      <c r="D9" s="300"/>
      <c r="E9" s="300"/>
      <c r="F9" s="300"/>
      <c r="G9" s="300"/>
      <c r="H9" s="300"/>
      <c r="I9" s="300"/>
      <c r="J9" s="243"/>
      <c r="K9" s="244"/>
    </row>
    <row r="10" spans="1:11">
      <c r="A10" s="300"/>
      <c r="B10" s="300"/>
      <c r="C10" s="300"/>
      <c r="D10" s="300"/>
      <c r="E10" s="300"/>
      <c r="F10" s="300"/>
      <c r="G10" s="300"/>
      <c r="H10" s="300"/>
      <c r="I10" s="300"/>
      <c r="J10" s="243"/>
      <c r="K10" s="245" t="s">
        <v>293</v>
      </c>
    </row>
    <row r="11" spans="1:11">
      <c r="A11" s="300"/>
      <c r="B11" s="300"/>
      <c r="C11" s="300"/>
      <c r="D11" s="300"/>
      <c r="E11" s="300"/>
      <c r="F11" s="300"/>
      <c r="G11" s="300"/>
      <c r="H11" s="300"/>
      <c r="I11" s="300"/>
      <c r="J11" s="243"/>
      <c r="K11" s="244" t="s">
        <v>294</v>
      </c>
    </row>
    <row r="12" spans="1:11">
      <c r="A12" s="137"/>
      <c r="K12" s="136" t="s">
        <v>295</v>
      </c>
    </row>
    <row r="13" spans="1:11" ht="16.5" thickBot="1">
      <c r="A13" s="135" t="s">
        <v>296</v>
      </c>
      <c r="B13" s="135" t="s">
        <v>297</v>
      </c>
      <c r="C13" s="138" t="s">
        <v>298</v>
      </c>
      <c r="D13" s="139"/>
      <c r="E13" s="140"/>
      <c r="F13" s="140"/>
      <c r="G13" s="140"/>
      <c r="H13" s="140"/>
    </row>
    <row r="14" spans="1:11">
      <c r="A14" s="141" t="s">
        <v>299</v>
      </c>
      <c r="B14" s="145">
        <f>3731.47573333333/1.22</f>
        <v>3058.5866666666639</v>
      </c>
    </row>
    <row r="15" spans="1:11">
      <c r="A15" s="230" t="s">
        <v>481</v>
      </c>
      <c r="B15" s="145">
        <v>2026</v>
      </c>
    </row>
    <row r="16" spans="1:11" hidden="1">
      <c r="A16" s="230"/>
      <c r="B16" s="248"/>
    </row>
    <row r="17" spans="1:14">
      <c r="A17" s="142" t="s">
        <v>300</v>
      </c>
      <c r="B17" s="247">
        <v>0</v>
      </c>
    </row>
    <row r="18" spans="1:14">
      <c r="A18" s="144" t="s">
        <v>301</v>
      </c>
      <c r="B18" s="145">
        <v>30</v>
      </c>
      <c r="D18" s="137" t="s">
        <v>302</v>
      </c>
    </row>
    <row r="19" spans="1:14" ht="16.5" thickBot="1">
      <c r="A19" s="146" t="s">
        <v>303</v>
      </c>
      <c r="B19" s="249">
        <v>1</v>
      </c>
      <c r="D19" s="297" t="s">
        <v>304</v>
      </c>
      <c r="E19" s="297"/>
      <c r="F19" s="148">
        <f ca="1">IF((B83+B84)&lt;=7,B83+B84,"не окупается")</f>
        <v>1.6617338810121234</v>
      </c>
      <c r="N19" s="149"/>
    </row>
    <row r="20" spans="1:14">
      <c r="A20" s="141" t="s">
        <v>305</v>
      </c>
      <c r="B20" s="145">
        <v>0</v>
      </c>
      <c r="D20" s="297" t="s">
        <v>306</v>
      </c>
      <c r="E20" s="297"/>
      <c r="F20" s="148">
        <f ca="1">IF((B86+B87)&lt;=7,B86+B87,"не окупается")</f>
        <v>1.7749565480532978</v>
      </c>
    </row>
    <row r="21" spans="1:14">
      <c r="A21" s="142" t="s">
        <v>307</v>
      </c>
      <c r="B21" s="247">
        <v>5</v>
      </c>
      <c r="D21" s="297" t="s">
        <v>482</v>
      </c>
      <c r="E21" s="297"/>
      <c r="F21" s="150">
        <f>H80</f>
        <v>2201.0952113602598</v>
      </c>
    </row>
    <row r="22" spans="1:14">
      <c r="A22" s="142" t="s">
        <v>308</v>
      </c>
      <c r="B22" s="247">
        <v>10</v>
      </c>
      <c r="D22" s="297" t="s">
        <v>309</v>
      </c>
      <c r="E22" s="297"/>
      <c r="F22" s="147" t="str">
        <f>IF(F21&gt;0,"Да","Нет")</f>
        <v>Да</v>
      </c>
      <c r="I22" s="138" t="s">
        <v>298</v>
      </c>
    </row>
    <row r="23" spans="1:14">
      <c r="A23" s="144" t="s">
        <v>310</v>
      </c>
      <c r="B23" s="145">
        <v>0</v>
      </c>
    </row>
    <row r="24" spans="1:14">
      <c r="A24" s="144" t="s">
        <v>311</v>
      </c>
      <c r="B24" s="145">
        <v>1</v>
      </c>
      <c r="J24" s="138" t="s">
        <v>298</v>
      </c>
    </row>
    <row r="25" spans="1:14">
      <c r="A25" s="142" t="s">
        <v>312</v>
      </c>
      <c r="B25" s="143">
        <v>1</v>
      </c>
    </row>
    <row r="26" spans="1:14">
      <c r="A26" s="151"/>
      <c r="B26" s="152"/>
    </row>
    <row r="27" spans="1:14" ht="16.5" thickBot="1">
      <c r="A27" s="146" t="s">
        <v>313</v>
      </c>
      <c r="B27" s="153">
        <v>0.25</v>
      </c>
    </row>
    <row r="28" spans="1:14">
      <c r="A28" s="154" t="s">
        <v>298</v>
      </c>
      <c r="B28" s="155"/>
    </row>
    <row r="29" spans="1:14">
      <c r="A29" s="142" t="s">
        <v>314</v>
      </c>
      <c r="B29" s="143">
        <v>0</v>
      </c>
    </row>
    <row r="30" spans="1:14">
      <c r="A30" s="156" t="s">
        <v>315</v>
      </c>
      <c r="B30" s="231">
        <f>B14</f>
        <v>3058.5866666666639</v>
      </c>
    </row>
    <row r="31" spans="1:14" ht="16.5" thickBot="1">
      <c r="A31" s="151" t="s">
        <v>316</v>
      </c>
      <c r="B31" s="157">
        <v>0</v>
      </c>
    </row>
    <row r="32" spans="1:14">
      <c r="A32" s="158" t="s">
        <v>317</v>
      </c>
      <c r="B32" s="159">
        <v>0</v>
      </c>
    </row>
    <row r="33" spans="1:32">
      <c r="A33" s="160" t="s">
        <v>318</v>
      </c>
      <c r="B33" s="161">
        <v>0</v>
      </c>
    </row>
    <row r="34" spans="1:32">
      <c r="A34" s="160" t="s">
        <v>319</v>
      </c>
      <c r="B34" s="162">
        <v>0</v>
      </c>
    </row>
    <row r="35" spans="1:32">
      <c r="A35" s="160" t="s">
        <v>320</v>
      </c>
      <c r="B35" s="162">
        <v>0</v>
      </c>
    </row>
    <row r="36" spans="1:32">
      <c r="A36" s="160" t="s">
        <v>321</v>
      </c>
      <c r="B36" s="162">
        <v>0.1711</v>
      </c>
    </row>
    <row r="37" spans="1:32">
      <c r="A37" s="160" t="s">
        <v>322</v>
      </c>
      <c r="B37" s="162">
        <v>1</v>
      </c>
    </row>
    <row r="38" spans="1:32" ht="23.25" customHeight="1" thickBot="1">
      <c r="A38" s="163"/>
      <c r="B38" s="164"/>
      <c r="C38" s="165"/>
      <c r="D38" s="166"/>
      <c r="E38" s="166"/>
      <c r="F38" s="166"/>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row>
    <row r="39" spans="1:32">
      <c r="A39" s="167" t="s">
        <v>323</v>
      </c>
      <c r="B39" s="168">
        <v>0</v>
      </c>
      <c r="C39" s="168">
        <v>1</v>
      </c>
      <c r="D39" s="168">
        <v>2</v>
      </c>
      <c r="E39" s="168">
        <v>3</v>
      </c>
      <c r="F39" s="168">
        <v>4</v>
      </c>
      <c r="G39" s="168">
        <v>5</v>
      </c>
      <c r="H39" s="168">
        <v>6</v>
      </c>
      <c r="I39" s="168">
        <v>7</v>
      </c>
      <c r="J39" s="168">
        <v>8</v>
      </c>
      <c r="K39" s="168">
        <v>9</v>
      </c>
      <c r="L39" s="168">
        <v>10</v>
      </c>
      <c r="M39" s="168">
        <v>11</v>
      </c>
      <c r="N39" s="168">
        <v>12</v>
      </c>
      <c r="O39" s="168">
        <v>13</v>
      </c>
      <c r="P39" s="168">
        <v>14</v>
      </c>
      <c r="Q39" s="168">
        <v>15</v>
      </c>
      <c r="R39" s="168">
        <v>16</v>
      </c>
      <c r="S39" s="168">
        <v>17</v>
      </c>
      <c r="T39" s="168">
        <v>18</v>
      </c>
      <c r="U39" s="168">
        <v>19</v>
      </c>
      <c r="V39" s="168">
        <v>20</v>
      </c>
      <c r="W39" s="168">
        <v>21</v>
      </c>
      <c r="X39" s="168">
        <v>22</v>
      </c>
      <c r="Y39" s="168">
        <v>23</v>
      </c>
      <c r="Z39" s="168">
        <v>24</v>
      </c>
      <c r="AA39" s="168">
        <v>25</v>
      </c>
      <c r="AB39" s="168">
        <v>26</v>
      </c>
      <c r="AC39" s="168">
        <v>27</v>
      </c>
      <c r="AD39" s="168">
        <v>28</v>
      </c>
      <c r="AE39" s="168">
        <v>29</v>
      </c>
      <c r="AF39" s="168">
        <v>30</v>
      </c>
    </row>
    <row r="40" spans="1:32">
      <c r="A40" s="169" t="s">
        <v>483</v>
      </c>
      <c r="B40" s="246">
        <v>0</v>
      </c>
      <c r="C40" s="170"/>
      <c r="D40" s="170"/>
      <c r="E40" s="170"/>
      <c r="F40" s="170"/>
      <c r="G40" s="170"/>
      <c r="H40" s="170"/>
      <c r="I40" s="170"/>
      <c r="J40" s="170"/>
      <c r="K40" s="170"/>
      <c r="L40" s="170"/>
      <c r="M40" s="170"/>
      <c r="N40" s="170"/>
      <c r="O40" s="170"/>
      <c r="P40" s="170"/>
      <c r="Q40" s="170"/>
      <c r="R40" s="170"/>
      <c r="S40" s="170"/>
      <c r="T40" s="170"/>
      <c r="U40" s="170"/>
      <c r="V40" s="170"/>
      <c r="W40" s="170"/>
      <c r="X40" s="170"/>
      <c r="Y40" s="170"/>
      <c r="Z40" s="170"/>
      <c r="AA40" s="170"/>
      <c r="AB40" s="170"/>
      <c r="AC40" s="170"/>
      <c r="AD40" s="170"/>
      <c r="AE40" s="170"/>
      <c r="AF40" s="170"/>
    </row>
    <row r="41" spans="1:32" s="137" customFormat="1">
      <c r="A41" s="169" t="s">
        <v>484</v>
      </c>
      <c r="B41" s="246">
        <f>200*3</f>
        <v>600</v>
      </c>
      <c r="C41" s="174">
        <f>B41</f>
        <v>600</v>
      </c>
      <c r="D41" s="174">
        <f>C41</f>
        <v>600</v>
      </c>
      <c r="E41" s="174">
        <f t="shared" ref="E41:AF41" si="0">D41</f>
        <v>600</v>
      </c>
      <c r="F41" s="174">
        <f t="shared" si="0"/>
        <v>600</v>
      </c>
      <c r="G41" s="174">
        <f t="shared" si="0"/>
        <v>600</v>
      </c>
      <c r="H41" s="174">
        <f t="shared" si="0"/>
        <v>600</v>
      </c>
      <c r="I41" s="174">
        <f t="shared" si="0"/>
        <v>600</v>
      </c>
      <c r="J41" s="174">
        <f t="shared" si="0"/>
        <v>600</v>
      </c>
      <c r="K41" s="174">
        <f t="shared" si="0"/>
        <v>600</v>
      </c>
      <c r="L41" s="174">
        <f t="shared" si="0"/>
        <v>600</v>
      </c>
      <c r="M41" s="174">
        <f t="shared" si="0"/>
        <v>600</v>
      </c>
      <c r="N41" s="174">
        <f t="shared" si="0"/>
        <v>600</v>
      </c>
      <c r="O41" s="174">
        <f t="shared" si="0"/>
        <v>600</v>
      </c>
      <c r="P41" s="174">
        <f t="shared" si="0"/>
        <v>600</v>
      </c>
      <c r="Q41" s="174">
        <f t="shared" si="0"/>
        <v>600</v>
      </c>
      <c r="R41" s="174">
        <f t="shared" si="0"/>
        <v>600</v>
      </c>
      <c r="S41" s="174">
        <f t="shared" si="0"/>
        <v>600</v>
      </c>
      <c r="T41" s="174">
        <f t="shared" si="0"/>
        <v>600</v>
      </c>
      <c r="U41" s="174">
        <f t="shared" si="0"/>
        <v>600</v>
      </c>
      <c r="V41" s="174">
        <f t="shared" si="0"/>
        <v>600</v>
      </c>
      <c r="W41" s="174">
        <f t="shared" si="0"/>
        <v>600</v>
      </c>
      <c r="X41" s="174">
        <f t="shared" si="0"/>
        <v>600</v>
      </c>
      <c r="Y41" s="174">
        <f t="shared" si="0"/>
        <v>600</v>
      </c>
      <c r="Z41" s="174">
        <f t="shared" si="0"/>
        <v>600</v>
      </c>
      <c r="AA41" s="174">
        <f t="shared" si="0"/>
        <v>600</v>
      </c>
      <c r="AB41" s="174">
        <f t="shared" si="0"/>
        <v>600</v>
      </c>
      <c r="AC41" s="174">
        <f t="shared" si="0"/>
        <v>600</v>
      </c>
      <c r="AD41" s="174">
        <f t="shared" si="0"/>
        <v>600</v>
      </c>
      <c r="AE41" s="174">
        <f t="shared" si="0"/>
        <v>600</v>
      </c>
      <c r="AF41" s="174">
        <f t="shared" si="0"/>
        <v>600</v>
      </c>
    </row>
    <row r="42" spans="1:32" s="137" customFormat="1" ht="16.5" thickBot="1">
      <c r="A42" s="232" t="s">
        <v>315</v>
      </c>
      <c r="B42" s="233">
        <f>B30+B40+B41</f>
        <v>3658.5866666666639</v>
      </c>
      <c r="C42" s="233">
        <f>C41</f>
        <v>600</v>
      </c>
      <c r="D42" s="233">
        <f>-B64+D41</f>
        <v>1514.6466666666661</v>
      </c>
      <c r="E42" s="233">
        <f t="shared" ref="E42:AF42" si="1">-C64+E41</f>
        <v>724.51177777777775</v>
      </c>
      <c r="F42" s="233">
        <f t="shared" si="1"/>
        <v>953.17344444444439</v>
      </c>
      <c r="G42" s="233">
        <f t="shared" si="1"/>
        <v>755.63972222222219</v>
      </c>
      <c r="H42" s="233">
        <f t="shared" si="1"/>
        <v>812.80513888888891</v>
      </c>
      <c r="I42" s="233">
        <f t="shared" si="1"/>
        <v>763.4217083333333</v>
      </c>
      <c r="J42" s="233">
        <f t="shared" si="1"/>
        <v>777.71306249999998</v>
      </c>
      <c r="K42" s="233">
        <f t="shared" si="1"/>
        <v>765.36720486111108</v>
      </c>
      <c r="L42" s="233">
        <f t="shared" si="1"/>
        <v>768.94004340277775</v>
      </c>
      <c r="M42" s="233">
        <f t="shared" si="1"/>
        <v>765.85357899305563</v>
      </c>
      <c r="N42" s="233">
        <f t="shared" si="1"/>
        <v>766.74678862847225</v>
      </c>
      <c r="O42" s="233">
        <f t="shared" si="1"/>
        <v>765.97517252604166</v>
      </c>
      <c r="P42" s="233">
        <f t="shared" si="1"/>
        <v>766.1984749348959</v>
      </c>
      <c r="Q42" s="233">
        <f t="shared" si="1"/>
        <v>766.00557090928828</v>
      </c>
      <c r="R42" s="233">
        <f t="shared" si="1"/>
        <v>766.06139651150181</v>
      </c>
      <c r="S42" s="233">
        <f t="shared" si="1"/>
        <v>766.01317050509988</v>
      </c>
      <c r="T42" s="233">
        <f t="shared" si="1"/>
        <v>766.02712690565329</v>
      </c>
      <c r="U42" s="233">
        <f t="shared" si="1"/>
        <v>766.01507040405272</v>
      </c>
      <c r="V42" s="233">
        <f t="shared" si="1"/>
        <v>766.0185595041911</v>
      </c>
      <c r="W42" s="233">
        <f t="shared" si="1"/>
        <v>766.01554537879099</v>
      </c>
      <c r="X42" s="233">
        <f t="shared" si="1"/>
        <v>766.01641765382556</v>
      </c>
      <c r="Y42" s="233">
        <f t="shared" si="1"/>
        <v>766.01566412247553</v>
      </c>
      <c r="Z42" s="233">
        <f t="shared" si="1"/>
        <v>766.01588219123414</v>
      </c>
      <c r="AA42" s="233">
        <f t="shared" si="1"/>
        <v>766.01569380839669</v>
      </c>
      <c r="AB42" s="233">
        <f t="shared" si="1"/>
        <v>766.0157483255864</v>
      </c>
      <c r="AC42" s="233">
        <f t="shared" si="1"/>
        <v>766.01570122987698</v>
      </c>
      <c r="AD42" s="233">
        <f t="shared" si="1"/>
        <v>766.01571485917441</v>
      </c>
      <c r="AE42" s="233">
        <f t="shared" si="1"/>
        <v>766.01570308524708</v>
      </c>
      <c r="AF42" s="233">
        <f t="shared" si="1"/>
        <v>766.01570649257144</v>
      </c>
    </row>
    <row r="43" spans="1:32" ht="16.5" thickBot="1"/>
    <row r="44" spans="1:32">
      <c r="A44" s="173" t="s">
        <v>324</v>
      </c>
      <c r="B44" s="168">
        <v>0</v>
      </c>
      <c r="C44" s="168">
        <v>1</v>
      </c>
      <c r="D44" s="168">
        <v>2</v>
      </c>
      <c r="E44" s="168">
        <v>3</v>
      </c>
      <c r="F44" s="168">
        <v>4</v>
      </c>
      <c r="G44" s="168">
        <v>5</v>
      </c>
      <c r="H44" s="168">
        <v>6</v>
      </c>
      <c r="I44" s="168">
        <v>7</v>
      </c>
      <c r="J44" s="168">
        <v>8</v>
      </c>
      <c r="K44" s="168">
        <v>9</v>
      </c>
      <c r="L44" s="168">
        <v>10</v>
      </c>
      <c r="M44" s="168">
        <v>11</v>
      </c>
      <c r="N44" s="168">
        <v>12</v>
      </c>
      <c r="O44" s="168">
        <v>13</v>
      </c>
      <c r="P44" s="168">
        <v>14</v>
      </c>
      <c r="Q44" s="168">
        <v>15</v>
      </c>
      <c r="R44" s="168">
        <v>16</v>
      </c>
      <c r="S44" s="168">
        <v>17</v>
      </c>
      <c r="T44" s="168">
        <v>18</v>
      </c>
      <c r="U44" s="168">
        <v>19</v>
      </c>
      <c r="V44" s="168">
        <v>20</v>
      </c>
      <c r="W44" s="168">
        <v>21</v>
      </c>
      <c r="X44" s="168">
        <v>22</v>
      </c>
      <c r="Y44" s="168">
        <v>23</v>
      </c>
      <c r="Z44" s="168">
        <v>24</v>
      </c>
      <c r="AA44" s="168">
        <v>25</v>
      </c>
      <c r="AB44" s="168">
        <v>26</v>
      </c>
      <c r="AC44" s="168">
        <v>27</v>
      </c>
      <c r="AD44" s="168">
        <v>28</v>
      </c>
      <c r="AE44" s="168">
        <v>29</v>
      </c>
      <c r="AF44" s="168">
        <v>30</v>
      </c>
    </row>
    <row r="45" spans="1:32">
      <c r="A45" s="169" t="s">
        <v>325</v>
      </c>
      <c r="B45" s="174">
        <v>0</v>
      </c>
      <c r="C45" s="174">
        <v>0</v>
      </c>
      <c r="D45" s="174">
        <v>0</v>
      </c>
      <c r="E45" s="174">
        <v>0</v>
      </c>
      <c r="F45" s="174">
        <v>0</v>
      </c>
      <c r="G45" s="174">
        <v>0</v>
      </c>
      <c r="H45" s="174">
        <v>0</v>
      </c>
      <c r="I45" s="174">
        <v>0</v>
      </c>
      <c r="J45" s="174">
        <v>0</v>
      </c>
      <c r="K45" s="174">
        <v>0</v>
      </c>
      <c r="L45" s="174">
        <v>0</v>
      </c>
      <c r="M45" s="174">
        <v>0</v>
      </c>
      <c r="N45" s="174">
        <v>0</v>
      </c>
      <c r="O45" s="174">
        <v>0</v>
      </c>
      <c r="P45" s="174">
        <v>0</v>
      </c>
      <c r="Q45" s="174">
        <v>0</v>
      </c>
      <c r="R45" s="174">
        <v>0</v>
      </c>
      <c r="S45" s="174">
        <v>0</v>
      </c>
      <c r="T45" s="174">
        <v>0</v>
      </c>
      <c r="U45" s="174">
        <v>0</v>
      </c>
      <c r="V45" s="174">
        <v>0</v>
      </c>
      <c r="W45" s="174">
        <v>0</v>
      </c>
      <c r="X45" s="174">
        <v>0</v>
      </c>
      <c r="Y45" s="174">
        <v>0</v>
      </c>
      <c r="Z45" s="174">
        <v>0</v>
      </c>
      <c r="AA45" s="174">
        <v>0</v>
      </c>
      <c r="AB45" s="174">
        <v>0</v>
      </c>
      <c r="AC45" s="174">
        <v>0</v>
      </c>
      <c r="AD45" s="174">
        <v>0</v>
      </c>
      <c r="AE45" s="174">
        <v>0</v>
      </c>
      <c r="AF45" s="174">
        <v>0</v>
      </c>
    </row>
    <row r="46" spans="1:32">
      <c r="A46" s="169" t="s">
        <v>326</v>
      </c>
      <c r="B46" s="174">
        <v>0</v>
      </c>
      <c r="C46" s="174">
        <v>0</v>
      </c>
      <c r="D46" s="174">
        <v>0</v>
      </c>
      <c r="E46" s="174">
        <v>0</v>
      </c>
      <c r="F46" s="174">
        <v>0</v>
      </c>
      <c r="G46" s="174">
        <v>0</v>
      </c>
      <c r="H46" s="174">
        <v>0</v>
      </c>
      <c r="I46" s="174">
        <v>0</v>
      </c>
      <c r="J46" s="174">
        <v>0</v>
      </c>
      <c r="K46" s="174">
        <v>0</v>
      </c>
      <c r="L46" s="174">
        <v>0</v>
      </c>
      <c r="M46" s="174">
        <v>0</v>
      </c>
      <c r="N46" s="174">
        <v>0</v>
      </c>
      <c r="O46" s="174">
        <v>0</v>
      </c>
      <c r="P46" s="174">
        <v>0</v>
      </c>
      <c r="Q46" s="174">
        <v>0</v>
      </c>
      <c r="R46" s="174">
        <v>0</v>
      </c>
      <c r="S46" s="174">
        <v>0</v>
      </c>
      <c r="T46" s="174">
        <v>0</v>
      </c>
      <c r="U46" s="174">
        <v>0</v>
      </c>
      <c r="V46" s="174">
        <v>0</v>
      </c>
      <c r="W46" s="174">
        <v>0</v>
      </c>
      <c r="X46" s="174">
        <v>0</v>
      </c>
      <c r="Y46" s="174">
        <v>0</v>
      </c>
      <c r="Z46" s="174">
        <v>0</v>
      </c>
      <c r="AA46" s="174">
        <v>0</v>
      </c>
      <c r="AB46" s="174">
        <v>0</v>
      </c>
      <c r="AC46" s="174">
        <v>0</v>
      </c>
      <c r="AD46" s="174">
        <v>0</v>
      </c>
      <c r="AE46" s="174">
        <v>0</v>
      </c>
      <c r="AF46" s="174">
        <v>0</v>
      </c>
    </row>
    <row r="47" spans="1:32">
      <c r="A47" s="169" t="s">
        <v>327</v>
      </c>
      <c r="B47" s="174">
        <v>0</v>
      </c>
      <c r="C47" s="174">
        <v>0</v>
      </c>
      <c r="D47" s="174">
        <v>0</v>
      </c>
      <c r="E47" s="174">
        <v>0</v>
      </c>
      <c r="F47" s="174">
        <v>0</v>
      </c>
      <c r="G47" s="174">
        <v>0</v>
      </c>
      <c r="H47" s="174">
        <v>0</v>
      </c>
      <c r="I47" s="174">
        <v>0</v>
      </c>
      <c r="J47" s="174">
        <v>0</v>
      </c>
      <c r="K47" s="174">
        <v>0</v>
      </c>
      <c r="L47" s="174">
        <v>0</v>
      </c>
      <c r="M47" s="174">
        <v>0</v>
      </c>
      <c r="N47" s="174">
        <v>0</v>
      </c>
      <c r="O47" s="174">
        <v>0</v>
      </c>
      <c r="P47" s="174">
        <v>0</v>
      </c>
      <c r="Q47" s="174">
        <v>0</v>
      </c>
      <c r="R47" s="174">
        <v>0</v>
      </c>
      <c r="S47" s="174">
        <v>0</v>
      </c>
      <c r="T47" s="174">
        <v>0</v>
      </c>
      <c r="U47" s="174">
        <v>0</v>
      </c>
      <c r="V47" s="174">
        <v>0</v>
      </c>
      <c r="W47" s="174">
        <v>0</v>
      </c>
      <c r="X47" s="174">
        <v>0</v>
      </c>
      <c r="Y47" s="174">
        <v>0</v>
      </c>
      <c r="Z47" s="174">
        <v>0</v>
      </c>
      <c r="AA47" s="174">
        <v>0</v>
      </c>
      <c r="AB47" s="174">
        <v>0</v>
      </c>
      <c r="AC47" s="174">
        <v>0</v>
      </c>
      <c r="AD47" s="174">
        <v>0</v>
      </c>
      <c r="AE47" s="174">
        <v>0</v>
      </c>
      <c r="AF47" s="174">
        <v>0</v>
      </c>
    </row>
    <row r="48" spans="1:32" ht="16.5" thickBot="1">
      <c r="A48" s="171" t="s">
        <v>328</v>
      </c>
      <c r="B48" s="172">
        <v>0</v>
      </c>
      <c r="C48" s="172">
        <v>0</v>
      </c>
      <c r="D48" s="172">
        <v>0</v>
      </c>
      <c r="E48" s="172">
        <v>0</v>
      </c>
      <c r="F48" s="172">
        <v>0</v>
      </c>
      <c r="G48" s="172">
        <v>0</v>
      </c>
      <c r="H48" s="172">
        <v>0</v>
      </c>
      <c r="I48" s="172">
        <v>0</v>
      </c>
      <c r="J48" s="172">
        <v>0</v>
      </c>
      <c r="K48" s="172">
        <v>0</v>
      </c>
      <c r="L48" s="172">
        <v>0</v>
      </c>
      <c r="M48" s="172">
        <v>0</v>
      </c>
      <c r="N48" s="172">
        <v>0</v>
      </c>
      <c r="O48" s="172">
        <v>0</v>
      </c>
      <c r="P48" s="172">
        <v>0</v>
      </c>
      <c r="Q48" s="172">
        <v>0</v>
      </c>
      <c r="R48" s="172">
        <v>0</v>
      </c>
      <c r="S48" s="172">
        <v>0</v>
      </c>
      <c r="T48" s="172">
        <v>0</v>
      </c>
      <c r="U48" s="172">
        <v>0</v>
      </c>
      <c r="V48" s="172">
        <v>0</v>
      </c>
      <c r="W48" s="172">
        <v>0</v>
      </c>
      <c r="X48" s="172">
        <v>0</v>
      </c>
      <c r="Y48" s="172">
        <v>0</v>
      </c>
      <c r="Z48" s="172">
        <v>0</v>
      </c>
      <c r="AA48" s="172">
        <v>0</v>
      </c>
      <c r="AB48" s="172">
        <v>0</v>
      </c>
      <c r="AC48" s="172">
        <v>0</v>
      </c>
      <c r="AD48" s="172">
        <v>0</v>
      </c>
      <c r="AE48" s="172">
        <v>0</v>
      </c>
      <c r="AF48" s="172">
        <v>0</v>
      </c>
    </row>
    <row r="49" spans="1:32" ht="16.5" thickBot="1">
      <c r="B49" s="175"/>
      <c r="C49" s="175"/>
      <c r="D49" s="175"/>
      <c r="E49" s="175"/>
      <c r="F49" s="175"/>
      <c r="G49" s="175"/>
      <c r="H49" s="175"/>
      <c r="I49" s="175"/>
      <c r="J49" s="175"/>
      <c r="K49" s="175"/>
      <c r="L49" s="175"/>
      <c r="M49" s="175"/>
      <c r="N49" s="175"/>
      <c r="O49" s="175"/>
      <c r="P49" s="175"/>
      <c r="Q49" s="175"/>
      <c r="R49" s="175"/>
      <c r="S49" s="175"/>
      <c r="T49" s="175"/>
      <c r="U49" s="175"/>
      <c r="V49" s="175"/>
      <c r="W49" s="175"/>
      <c r="X49" s="175"/>
      <c r="Y49" s="175"/>
      <c r="Z49" s="175"/>
      <c r="AA49" s="175"/>
      <c r="AB49" s="175"/>
      <c r="AC49" s="175"/>
      <c r="AD49" s="175"/>
      <c r="AE49" s="175"/>
      <c r="AF49" s="175"/>
    </row>
    <row r="50" spans="1:32">
      <c r="A50" s="173" t="s">
        <v>329</v>
      </c>
      <c r="B50" s="168">
        <v>0</v>
      </c>
      <c r="C50" s="168">
        <v>1</v>
      </c>
      <c r="D50" s="168">
        <v>2</v>
      </c>
      <c r="E50" s="168">
        <v>3</v>
      </c>
      <c r="F50" s="168">
        <v>4</v>
      </c>
      <c r="G50" s="168">
        <v>5</v>
      </c>
      <c r="H50" s="168">
        <v>6</v>
      </c>
      <c r="I50" s="168">
        <v>7</v>
      </c>
      <c r="J50" s="168">
        <v>8</v>
      </c>
      <c r="K50" s="168">
        <v>9</v>
      </c>
      <c r="L50" s="168">
        <v>10</v>
      </c>
      <c r="M50" s="168">
        <v>11</v>
      </c>
      <c r="N50" s="168">
        <v>12</v>
      </c>
      <c r="O50" s="168">
        <v>13</v>
      </c>
      <c r="P50" s="168">
        <v>14</v>
      </c>
      <c r="Q50" s="168">
        <v>15</v>
      </c>
      <c r="R50" s="168">
        <v>16</v>
      </c>
      <c r="S50" s="168">
        <v>17</v>
      </c>
      <c r="T50" s="168">
        <v>18</v>
      </c>
      <c r="U50" s="168">
        <v>19</v>
      </c>
      <c r="V50" s="168">
        <v>20</v>
      </c>
      <c r="W50" s="168">
        <v>21</v>
      </c>
      <c r="X50" s="168">
        <v>22</v>
      </c>
      <c r="Y50" s="168">
        <v>23</v>
      </c>
      <c r="Z50" s="168">
        <v>24</v>
      </c>
      <c r="AA50" s="168">
        <v>25</v>
      </c>
      <c r="AB50" s="168">
        <v>26</v>
      </c>
      <c r="AC50" s="168">
        <v>27</v>
      </c>
      <c r="AD50" s="168">
        <v>28</v>
      </c>
      <c r="AE50" s="168">
        <v>29</v>
      </c>
      <c r="AF50" s="168">
        <v>30</v>
      </c>
    </row>
    <row r="51" spans="1:32" s="137" customFormat="1" ht="14.25">
      <c r="A51" s="176" t="s">
        <v>330</v>
      </c>
      <c r="B51" s="177">
        <f>B42*$B$19</f>
        <v>3658.5866666666639</v>
      </c>
      <c r="C51" s="177">
        <f>C42*$B$19</f>
        <v>600</v>
      </c>
      <c r="D51" s="177">
        <f>D42*$B$19</f>
        <v>1514.6466666666661</v>
      </c>
      <c r="E51" s="177">
        <f t="shared" ref="E51:AF51" si="2">E42*$B$19</f>
        <v>724.51177777777775</v>
      </c>
      <c r="F51" s="177">
        <f t="shared" si="2"/>
        <v>953.17344444444439</v>
      </c>
      <c r="G51" s="177">
        <f t="shared" si="2"/>
        <v>755.63972222222219</v>
      </c>
      <c r="H51" s="177">
        <f t="shared" si="2"/>
        <v>812.80513888888891</v>
      </c>
      <c r="I51" s="177">
        <f t="shared" si="2"/>
        <v>763.4217083333333</v>
      </c>
      <c r="J51" s="177">
        <f t="shared" si="2"/>
        <v>777.71306249999998</v>
      </c>
      <c r="K51" s="177">
        <f t="shared" si="2"/>
        <v>765.36720486111108</v>
      </c>
      <c r="L51" s="177">
        <f t="shared" si="2"/>
        <v>768.94004340277775</v>
      </c>
      <c r="M51" s="177">
        <f t="shared" si="2"/>
        <v>765.85357899305563</v>
      </c>
      <c r="N51" s="177">
        <f t="shared" si="2"/>
        <v>766.74678862847225</v>
      </c>
      <c r="O51" s="177">
        <f t="shared" si="2"/>
        <v>765.97517252604166</v>
      </c>
      <c r="P51" s="177">
        <f t="shared" si="2"/>
        <v>766.1984749348959</v>
      </c>
      <c r="Q51" s="177">
        <f t="shared" si="2"/>
        <v>766.00557090928828</v>
      </c>
      <c r="R51" s="177">
        <f t="shared" si="2"/>
        <v>766.06139651150181</v>
      </c>
      <c r="S51" s="177">
        <f t="shared" si="2"/>
        <v>766.01317050509988</v>
      </c>
      <c r="T51" s="177">
        <f t="shared" si="2"/>
        <v>766.02712690565329</v>
      </c>
      <c r="U51" s="177">
        <f t="shared" si="2"/>
        <v>766.01507040405272</v>
      </c>
      <c r="V51" s="177">
        <f t="shared" si="2"/>
        <v>766.0185595041911</v>
      </c>
      <c r="W51" s="177">
        <f t="shared" si="2"/>
        <v>766.01554537879099</v>
      </c>
      <c r="X51" s="177">
        <f t="shared" si="2"/>
        <v>766.01641765382556</v>
      </c>
      <c r="Y51" s="177">
        <f t="shared" si="2"/>
        <v>766.01566412247553</v>
      </c>
      <c r="Z51" s="177">
        <f t="shared" si="2"/>
        <v>766.01588219123414</v>
      </c>
      <c r="AA51" s="177">
        <f t="shared" si="2"/>
        <v>766.01569380839669</v>
      </c>
      <c r="AB51" s="177">
        <f t="shared" si="2"/>
        <v>766.0157483255864</v>
      </c>
      <c r="AC51" s="177">
        <f t="shared" si="2"/>
        <v>766.01570122987698</v>
      </c>
      <c r="AD51" s="177">
        <f t="shared" si="2"/>
        <v>766.01571485917441</v>
      </c>
      <c r="AE51" s="177">
        <f t="shared" si="2"/>
        <v>766.01570308524708</v>
      </c>
      <c r="AF51" s="177">
        <f t="shared" si="2"/>
        <v>766.01570649257144</v>
      </c>
    </row>
    <row r="52" spans="1:32">
      <c r="A52" s="169" t="s">
        <v>331</v>
      </c>
      <c r="B52" s="178">
        <f t="shared" ref="B52:AF52" si="3">SUM(B53:B58)</f>
        <v>0</v>
      </c>
      <c r="C52" s="178">
        <f t="shared" si="3"/>
        <v>0</v>
      </c>
      <c r="D52" s="178">
        <f>SUM(D53:D58)</f>
        <v>0</v>
      </c>
      <c r="E52" s="178">
        <f t="shared" si="3"/>
        <v>0</v>
      </c>
      <c r="F52" s="178">
        <f t="shared" si="3"/>
        <v>0</v>
      </c>
      <c r="G52" s="178">
        <f t="shared" si="3"/>
        <v>0</v>
      </c>
      <c r="H52" s="178">
        <f t="shared" si="3"/>
        <v>0</v>
      </c>
      <c r="I52" s="178">
        <f t="shared" si="3"/>
        <v>0</v>
      </c>
      <c r="J52" s="178">
        <f t="shared" si="3"/>
        <v>0</v>
      </c>
      <c r="K52" s="178">
        <f t="shared" si="3"/>
        <v>0</v>
      </c>
      <c r="L52" s="178">
        <f t="shared" si="3"/>
        <v>0</v>
      </c>
      <c r="M52" s="178">
        <f t="shared" si="3"/>
        <v>0</v>
      </c>
      <c r="N52" s="178">
        <f t="shared" si="3"/>
        <v>0</v>
      </c>
      <c r="O52" s="178">
        <f t="shared" si="3"/>
        <v>0</v>
      </c>
      <c r="P52" s="178">
        <f t="shared" si="3"/>
        <v>0</v>
      </c>
      <c r="Q52" s="178">
        <f t="shared" si="3"/>
        <v>0</v>
      </c>
      <c r="R52" s="178">
        <f t="shared" si="3"/>
        <v>0</v>
      </c>
      <c r="S52" s="178">
        <f t="shared" si="3"/>
        <v>0</v>
      </c>
      <c r="T52" s="178">
        <f t="shared" si="3"/>
        <v>0</v>
      </c>
      <c r="U52" s="178">
        <f t="shared" si="3"/>
        <v>0</v>
      </c>
      <c r="V52" s="178">
        <f t="shared" si="3"/>
        <v>0</v>
      </c>
      <c r="W52" s="178">
        <f t="shared" si="3"/>
        <v>0</v>
      </c>
      <c r="X52" s="178">
        <f t="shared" si="3"/>
        <v>0</v>
      </c>
      <c r="Y52" s="178">
        <f t="shared" si="3"/>
        <v>0</v>
      </c>
      <c r="Z52" s="178">
        <f t="shared" si="3"/>
        <v>0</v>
      </c>
      <c r="AA52" s="178">
        <f t="shared" si="3"/>
        <v>0</v>
      </c>
      <c r="AB52" s="178">
        <f t="shared" si="3"/>
        <v>0</v>
      </c>
      <c r="AC52" s="178">
        <f t="shared" si="3"/>
        <v>0</v>
      </c>
      <c r="AD52" s="178">
        <f t="shared" si="3"/>
        <v>0</v>
      </c>
      <c r="AE52" s="178">
        <f t="shared" si="3"/>
        <v>0</v>
      </c>
      <c r="AF52" s="178">
        <f t="shared" si="3"/>
        <v>0</v>
      </c>
    </row>
    <row r="53" spans="1:32">
      <c r="A53" s="179" t="s">
        <v>332</v>
      </c>
      <c r="B53" s="178">
        <f t="shared" ref="B53:AF53" si="4">-IF(B$39&lt;=$B$24,0,$B$20*(1+B$41)*$B$19)</f>
        <v>0</v>
      </c>
      <c r="C53" s="178">
        <f t="shared" si="4"/>
        <v>0</v>
      </c>
      <c r="D53" s="178">
        <f t="shared" si="4"/>
        <v>0</v>
      </c>
      <c r="E53" s="178">
        <f t="shared" si="4"/>
        <v>0</v>
      </c>
      <c r="F53" s="178">
        <f t="shared" si="4"/>
        <v>0</v>
      </c>
      <c r="G53" s="178">
        <f t="shared" si="4"/>
        <v>0</v>
      </c>
      <c r="H53" s="178">
        <f t="shared" si="4"/>
        <v>0</v>
      </c>
      <c r="I53" s="178">
        <f t="shared" si="4"/>
        <v>0</v>
      </c>
      <c r="J53" s="178">
        <f t="shared" si="4"/>
        <v>0</v>
      </c>
      <c r="K53" s="178">
        <f t="shared" si="4"/>
        <v>0</v>
      </c>
      <c r="L53" s="178">
        <f t="shared" si="4"/>
        <v>0</v>
      </c>
      <c r="M53" s="178">
        <f t="shared" si="4"/>
        <v>0</v>
      </c>
      <c r="N53" s="178">
        <f t="shared" si="4"/>
        <v>0</v>
      </c>
      <c r="O53" s="178">
        <f t="shared" si="4"/>
        <v>0</v>
      </c>
      <c r="P53" s="178">
        <f t="shared" si="4"/>
        <v>0</v>
      </c>
      <c r="Q53" s="178">
        <f t="shared" si="4"/>
        <v>0</v>
      </c>
      <c r="R53" s="178">
        <f t="shared" si="4"/>
        <v>0</v>
      </c>
      <c r="S53" s="178">
        <f t="shared" si="4"/>
        <v>0</v>
      </c>
      <c r="T53" s="178">
        <f t="shared" si="4"/>
        <v>0</v>
      </c>
      <c r="U53" s="178">
        <f t="shared" si="4"/>
        <v>0</v>
      </c>
      <c r="V53" s="178">
        <f t="shared" si="4"/>
        <v>0</v>
      </c>
      <c r="W53" s="178">
        <f t="shared" si="4"/>
        <v>0</v>
      </c>
      <c r="X53" s="178">
        <f t="shared" si="4"/>
        <v>0</v>
      </c>
      <c r="Y53" s="178">
        <f t="shared" si="4"/>
        <v>0</v>
      </c>
      <c r="Z53" s="178">
        <f t="shared" si="4"/>
        <v>0</v>
      </c>
      <c r="AA53" s="178">
        <f t="shared" si="4"/>
        <v>0</v>
      </c>
      <c r="AB53" s="178">
        <f t="shared" si="4"/>
        <v>0</v>
      </c>
      <c r="AC53" s="178">
        <f t="shared" si="4"/>
        <v>0</v>
      </c>
      <c r="AD53" s="178">
        <f t="shared" si="4"/>
        <v>0</v>
      </c>
      <c r="AE53" s="178">
        <f t="shared" si="4"/>
        <v>0</v>
      </c>
      <c r="AF53" s="178">
        <f t="shared" si="4"/>
        <v>0</v>
      </c>
    </row>
    <row r="54" spans="1:32">
      <c r="A54" s="179" t="s">
        <v>310</v>
      </c>
      <c r="B54" s="178">
        <f>-IF(B$39&lt;=$B$24,0,$B$23*(1+B$41)*$B$19)</f>
        <v>0</v>
      </c>
      <c r="C54" s="178">
        <v>0</v>
      </c>
      <c r="D54" s="178">
        <v>0</v>
      </c>
      <c r="E54" s="178">
        <v>0</v>
      </c>
      <c r="F54" s="178">
        <v>0</v>
      </c>
      <c r="G54" s="178">
        <v>0</v>
      </c>
      <c r="H54" s="178">
        <v>0</v>
      </c>
      <c r="I54" s="178">
        <v>0</v>
      </c>
      <c r="J54" s="178">
        <v>0</v>
      </c>
      <c r="K54" s="178">
        <v>0</v>
      </c>
      <c r="L54" s="178">
        <v>0</v>
      </c>
      <c r="M54" s="178">
        <v>0</v>
      </c>
      <c r="N54" s="178">
        <v>0</v>
      </c>
      <c r="O54" s="178">
        <v>0</v>
      </c>
      <c r="P54" s="178">
        <v>0</v>
      </c>
      <c r="Q54" s="178">
        <v>0</v>
      </c>
      <c r="R54" s="178">
        <v>0</v>
      </c>
      <c r="S54" s="178">
        <v>0</v>
      </c>
      <c r="T54" s="178">
        <v>0</v>
      </c>
      <c r="U54" s="178">
        <v>0</v>
      </c>
      <c r="V54" s="178">
        <v>0</v>
      </c>
      <c r="W54" s="178">
        <v>0</v>
      </c>
      <c r="X54" s="178">
        <v>0</v>
      </c>
      <c r="Y54" s="178">
        <v>0</v>
      </c>
      <c r="Z54" s="178">
        <v>0</v>
      </c>
      <c r="AA54" s="178">
        <v>0</v>
      </c>
      <c r="AB54" s="178">
        <v>0</v>
      </c>
      <c r="AC54" s="178">
        <v>0</v>
      </c>
      <c r="AD54" s="178">
        <v>0</v>
      </c>
      <c r="AE54" s="178">
        <v>0</v>
      </c>
      <c r="AF54" s="178">
        <v>0</v>
      </c>
    </row>
    <row r="55" spans="1:32" hidden="1">
      <c r="A55" s="179" t="s">
        <v>298</v>
      </c>
      <c r="B55" s="178">
        <f t="shared" ref="B55:AF55" si="5">-IF(B$39&lt;=$B$24,0,$B$26*(1+B$41)*$B$19)</f>
        <v>0</v>
      </c>
      <c r="C55" s="178">
        <f t="shared" si="5"/>
        <v>0</v>
      </c>
      <c r="D55" s="178">
        <f t="shared" si="5"/>
        <v>0</v>
      </c>
      <c r="E55" s="178">
        <f t="shared" si="5"/>
        <v>0</v>
      </c>
      <c r="F55" s="178">
        <f t="shared" si="5"/>
        <v>0</v>
      </c>
      <c r="G55" s="178">
        <f t="shared" si="5"/>
        <v>0</v>
      </c>
      <c r="H55" s="178">
        <f t="shared" si="5"/>
        <v>0</v>
      </c>
      <c r="I55" s="178">
        <f t="shared" si="5"/>
        <v>0</v>
      </c>
      <c r="J55" s="178">
        <f t="shared" si="5"/>
        <v>0</v>
      </c>
      <c r="K55" s="178">
        <f t="shared" si="5"/>
        <v>0</v>
      </c>
      <c r="L55" s="178">
        <f t="shared" si="5"/>
        <v>0</v>
      </c>
      <c r="M55" s="178">
        <f t="shared" si="5"/>
        <v>0</v>
      </c>
      <c r="N55" s="178">
        <f t="shared" si="5"/>
        <v>0</v>
      </c>
      <c r="O55" s="178">
        <f t="shared" si="5"/>
        <v>0</v>
      </c>
      <c r="P55" s="178">
        <f t="shared" si="5"/>
        <v>0</v>
      </c>
      <c r="Q55" s="178">
        <f t="shared" si="5"/>
        <v>0</v>
      </c>
      <c r="R55" s="178">
        <f t="shared" si="5"/>
        <v>0</v>
      </c>
      <c r="S55" s="178">
        <f t="shared" si="5"/>
        <v>0</v>
      </c>
      <c r="T55" s="178">
        <f t="shared" si="5"/>
        <v>0</v>
      </c>
      <c r="U55" s="178">
        <f t="shared" si="5"/>
        <v>0</v>
      </c>
      <c r="V55" s="178">
        <f t="shared" si="5"/>
        <v>0</v>
      </c>
      <c r="W55" s="178">
        <f t="shared" si="5"/>
        <v>0</v>
      </c>
      <c r="X55" s="178">
        <f t="shared" si="5"/>
        <v>0</v>
      </c>
      <c r="Y55" s="178">
        <f t="shared" si="5"/>
        <v>0</v>
      </c>
      <c r="Z55" s="178">
        <f t="shared" si="5"/>
        <v>0</v>
      </c>
      <c r="AA55" s="178">
        <f t="shared" si="5"/>
        <v>0</v>
      </c>
      <c r="AB55" s="178">
        <f t="shared" si="5"/>
        <v>0</v>
      </c>
      <c r="AC55" s="178">
        <f t="shared" si="5"/>
        <v>0</v>
      </c>
      <c r="AD55" s="178">
        <f t="shared" si="5"/>
        <v>0</v>
      </c>
      <c r="AE55" s="178">
        <f t="shared" si="5"/>
        <v>0</v>
      </c>
      <c r="AF55" s="178">
        <f t="shared" si="5"/>
        <v>0</v>
      </c>
    </row>
    <row r="56" spans="1:32" hidden="1">
      <c r="A56" s="179" t="s">
        <v>298</v>
      </c>
      <c r="B56" s="178">
        <f t="shared" ref="B56:AF56" si="6">-IF(B$39&lt;=$B$24,0,$B$28*(1+B$41)*$B$19*365)</f>
        <v>0</v>
      </c>
      <c r="C56" s="178">
        <f t="shared" si="6"/>
        <v>0</v>
      </c>
      <c r="D56" s="178">
        <f t="shared" si="6"/>
        <v>0</v>
      </c>
      <c r="E56" s="178">
        <f t="shared" si="6"/>
        <v>0</v>
      </c>
      <c r="F56" s="178">
        <f t="shared" si="6"/>
        <v>0</v>
      </c>
      <c r="G56" s="178">
        <f t="shared" si="6"/>
        <v>0</v>
      </c>
      <c r="H56" s="178">
        <f t="shared" si="6"/>
        <v>0</v>
      </c>
      <c r="I56" s="178">
        <f t="shared" si="6"/>
        <v>0</v>
      </c>
      <c r="J56" s="178">
        <f t="shared" si="6"/>
        <v>0</v>
      </c>
      <c r="K56" s="178">
        <f t="shared" si="6"/>
        <v>0</v>
      </c>
      <c r="L56" s="178">
        <f t="shared" si="6"/>
        <v>0</v>
      </c>
      <c r="M56" s="178">
        <f t="shared" si="6"/>
        <v>0</v>
      </c>
      <c r="N56" s="178">
        <f t="shared" si="6"/>
        <v>0</v>
      </c>
      <c r="O56" s="178">
        <f t="shared" si="6"/>
        <v>0</v>
      </c>
      <c r="P56" s="178">
        <f t="shared" si="6"/>
        <v>0</v>
      </c>
      <c r="Q56" s="178">
        <f t="shared" si="6"/>
        <v>0</v>
      </c>
      <c r="R56" s="178">
        <f t="shared" si="6"/>
        <v>0</v>
      </c>
      <c r="S56" s="178">
        <f t="shared" si="6"/>
        <v>0</v>
      </c>
      <c r="T56" s="178">
        <f t="shared" si="6"/>
        <v>0</v>
      </c>
      <c r="U56" s="178">
        <f t="shared" si="6"/>
        <v>0</v>
      </c>
      <c r="V56" s="178">
        <f t="shared" si="6"/>
        <v>0</v>
      </c>
      <c r="W56" s="178">
        <f t="shared" si="6"/>
        <v>0</v>
      </c>
      <c r="X56" s="178">
        <f t="shared" si="6"/>
        <v>0</v>
      </c>
      <c r="Y56" s="178">
        <f t="shared" si="6"/>
        <v>0</v>
      </c>
      <c r="Z56" s="178">
        <f t="shared" si="6"/>
        <v>0</v>
      </c>
      <c r="AA56" s="178">
        <f t="shared" si="6"/>
        <v>0</v>
      </c>
      <c r="AB56" s="178">
        <f t="shared" si="6"/>
        <v>0</v>
      </c>
      <c r="AC56" s="178">
        <f t="shared" si="6"/>
        <v>0</v>
      </c>
      <c r="AD56" s="178">
        <f t="shared" si="6"/>
        <v>0</v>
      </c>
      <c r="AE56" s="178">
        <f t="shared" si="6"/>
        <v>0</v>
      </c>
      <c r="AF56" s="178">
        <f t="shared" si="6"/>
        <v>0</v>
      </c>
    </row>
    <row r="57" spans="1:32" hidden="1">
      <c r="A57" s="179" t="s">
        <v>298</v>
      </c>
      <c r="B57" s="178">
        <f t="shared" ref="B57:AF57" si="7">-IF(B$39&lt;=$B$24,0,$B$29*(1+B$41)*12)</f>
        <v>0</v>
      </c>
      <c r="C57" s="178">
        <f t="shared" si="7"/>
        <v>0</v>
      </c>
      <c r="D57" s="178">
        <f t="shared" si="7"/>
        <v>0</v>
      </c>
      <c r="E57" s="178">
        <f t="shared" si="7"/>
        <v>0</v>
      </c>
      <c r="F57" s="178">
        <f t="shared" si="7"/>
        <v>0</v>
      </c>
      <c r="G57" s="178">
        <f t="shared" si="7"/>
        <v>0</v>
      </c>
      <c r="H57" s="178">
        <f t="shared" si="7"/>
        <v>0</v>
      </c>
      <c r="I57" s="178">
        <f t="shared" si="7"/>
        <v>0</v>
      </c>
      <c r="J57" s="178">
        <f t="shared" si="7"/>
        <v>0</v>
      </c>
      <c r="K57" s="178">
        <f t="shared" si="7"/>
        <v>0</v>
      </c>
      <c r="L57" s="178">
        <f t="shared" si="7"/>
        <v>0</v>
      </c>
      <c r="M57" s="178">
        <f t="shared" si="7"/>
        <v>0</v>
      </c>
      <c r="N57" s="178">
        <f t="shared" si="7"/>
        <v>0</v>
      </c>
      <c r="O57" s="178">
        <f t="shared" si="7"/>
        <v>0</v>
      </c>
      <c r="P57" s="178">
        <f t="shared" si="7"/>
        <v>0</v>
      </c>
      <c r="Q57" s="178">
        <f t="shared" si="7"/>
        <v>0</v>
      </c>
      <c r="R57" s="178">
        <f t="shared" si="7"/>
        <v>0</v>
      </c>
      <c r="S57" s="178">
        <f t="shared" si="7"/>
        <v>0</v>
      </c>
      <c r="T57" s="178">
        <f t="shared" si="7"/>
        <v>0</v>
      </c>
      <c r="U57" s="178">
        <f t="shared" si="7"/>
        <v>0</v>
      </c>
      <c r="V57" s="178">
        <f t="shared" si="7"/>
        <v>0</v>
      </c>
      <c r="W57" s="178">
        <f t="shared" si="7"/>
        <v>0</v>
      </c>
      <c r="X57" s="178">
        <f t="shared" si="7"/>
        <v>0</v>
      </c>
      <c r="Y57" s="178">
        <f t="shared" si="7"/>
        <v>0</v>
      </c>
      <c r="Z57" s="178">
        <f t="shared" si="7"/>
        <v>0</v>
      </c>
      <c r="AA57" s="178">
        <f t="shared" si="7"/>
        <v>0</v>
      </c>
      <c r="AB57" s="178">
        <f t="shared" si="7"/>
        <v>0</v>
      </c>
      <c r="AC57" s="178">
        <f t="shared" si="7"/>
        <v>0</v>
      </c>
      <c r="AD57" s="178">
        <f t="shared" si="7"/>
        <v>0</v>
      </c>
      <c r="AE57" s="178">
        <f t="shared" si="7"/>
        <v>0</v>
      </c>
      <c r="AF57" s="178">
        <f t="shared" si="7"/>
        <v>0</v>
      </c>
    </row>
    <row r="58" spans="1:32">
      <c r="A58" s="180" t="s">
        <v>485</v>
      </c>
      <c r="B58" s="181">
        <v>0</v>
      </c>
      <c r="C58" s="181">
        <f t="shared" ref="C58:AF58" si="8">-(IF(C39&lt;=$B$18,IF($B$16="да",($B$14*0.126-($B$14*0.126/$B$18)*C39)*0.022,0),0))</f>
        <v>0</v>
      </c>
      <c r="D58" s="181">
        <f t="shared" si="8"/>
        <v>0</v>
      </c>
      <c r="E58" s="181">
        <f t="shared" si="8"/>
        <v>0</v>
      </c>
      <c r="F58" s="181">
        <f t="shared" si="8"/>
        <v>0</v>
      </c>
      <c r="G58" s="181">
        <f t="shared" si="8"/>
        <v>0</v>
      </c>
      <c r="H58" s="181">
        <f t="shared" si="8"/>
        <v>0</v>
      </c>
      <c r="I58" s="181">
        <f t="shared" si="8"/>
        <v>0</v>
      </c>
      <c r="J58" s="181">
        <f t="shared" si="8"/>
        <v>0</v>
      </c>
      <c r="K58" s="181">
        <f t="shared" si="8"/>
        <v>0</v>
      </c>
      <c r="L58" s="181">
        <f t="shared" si="8"/>
        <v>0</v>
      </c>
      <c r="M58" s="181">
        <f t="shared" si="8"/>
        <v>0</v>
      </c>
      <c r="N58" s="181">
        <f t="shared" si="8"/>
        <v>0</v>
      </c>
      <c r="O58" s="181">
        <f t="shared" si="8"/>
        <v>0</v>
      </c>
      <c r="P58" s="181">
        <f t="shared" si="8"/>
        <v>0</v>
      </c>
      <c r="Q58" s="181">
        <f t="shared" si="8"/>
        <v>0</v>
      </c>
      <c r="R58" s="181">
        <f t="shared" si="8"/>
        <v>0</v>
      </c>
      <c r="S58" s="181">
        <f t="shared" si="8"/>
        <v>0</v>
      </c>
      <c r="T58" s="181">
        <f t="shared" si="8"/>
        <v>0</v>
      </c>
      <c r="U58" s="181">
        <f t="shared" si="8"/>
        <v>0</v>
      </c>
      <c r="V58" s="181">
        <f t="shared" si="8"/>
        <v>0</v>
      </c>
      <c r="W58" s="181">
        <f t="shared" si="8"/>
        <v>0</v>
      </c>
      <c r="X58" s="181">
        <f t="shared" si="8"/>
        <v>0</v>
      </c>
      <c r="Y58" s="181">
        <f t="shared" si="8"/>
        <v>0</v>
      </c>
      <c r="Z58" s="181">
        <f t="shared" si="8"/>
        <v>0</v>
      </c>
      <c r="AA58" s="181">
        <f t="shared" si="8"/>
        <v>0</v>
      </c>
      <c r="AB58" s="181">
        <f t="shared" si="8"/>
        <v>0</v>
      </c>
      <c r="AC58" s="181">
        <f t="shared" si="8"/>
        <v>0</v>
      </c>
      <c r="AD58" s="181">
        <f t="shared" si="8"/>
        <v>0</v>
      </c>
      <c r="AE58" s="181">
        <f t="shared" si="8"/>
        <v>0</v>
      </c>
      <c r="AF58" s="181">
        <f t="shared" si="8"/>
        <v>0</v>
      </c>
    </row>
    <row r="59" spans="1:32" s="137" customFormat="1" ht="14.25">
      <c r="A59" s="182" t="s">
        <v>333</v>
      </c>
      <c r="B59" s="177">
        <f>B51+B52</f>
        <v>3658.5866666666639</v>
      </c>
      <c r="C59" s="177">
        <f>C51+C52</f>
        <v>600</v>
      </c>
      <c r="D59" s="177">
        <f>D51+D52</f>
        <v>1514.6466666666661</v>
      </c>
      <c r="E59" s="177">
        <f t="shared" ref="E59:AF59" si="9">E51+E52</f>
        <v>724.51177777777775</v>
      </c>
      <c r="F59" s="177">
        <f t="shared" si="9"/>
        <v>953.17344444444439</v>
      </c>
      <c r="G59" s="177">
        <f t="shared" si="9"/>
        <v>755.63972222222219</v>
      </c>
      <c r="H59" s="177">
        <f t="shared" si="9"/>
        <v>812.80513888888891</v>
      </c>
      <c r="I59" s="177">
        <f t="shared" si="9"/>
        <v>763.4217083333333</v>
      </c>
      <c r="J59" s="177">
        <f t="shared" si="9"/>
        <v>777.71306249999998</v>
      </c>
      <c r="K59" s="177">
        <f t="shared" si="9"/>
        <v>765.36720486111108</v>
      </c>
      <c r="L59" s="177">
        <f t="shared" si="9"/>
        <v>768.94004340277775</v>
      </c>
      <c r="M59" s="177">
        <f t="shared" si="9"/>
        <v>765.85357899305563</v>
      </c>
      <c r="N59" s="177">
        <f t="shared" si="9"/>
        <v>766.74678862847225</v>
      </c>
      <c r="O59" s="177">
        <f t="shared" si="9"/>
        <v>765.97517252604166</v>
      </c>
      <c r="P59" s="177">
        <f t="shared" si="9"/>
        <v>766.1984749348959</v>
      </c>
      <c r="Q59" s="177">
        <f t="shared" si="9"/>
        <v>766.00557090928828</v>
      </c>
      <c r="R59" s="177">
        <f t="shared" si="9"/>
        <v>766.06139651150181</v>
      </c>
      <c r="S59" s="177">
        <f t="shared" si="9"/>
        <v>766.01317050509988</v>
      </c>
      <c r="T59" s="177">
        <f t="shared" si="9"/>
        <v>766.02712690565329</v>
      </c>
      <c r="U59" s="177">
        <f t="shared" si="9"/>
        <v>766.01507040405272</v>
      </c>
      <c r="V59" s="177">
        <f t="shared" si="9"/>
        <v>766.0185595041911</v>
      </c>
      <c r="W59" s="177">
        <f t="shared" si="9"/>
        <v>766.01554537879099</v>
      </c>
      <c r="X59" s="177">
        <f t="shared" si="9"/>
        <v>766.01641765382556</v>
      </c>
      <c r="Y59" s="177">
        <f t="shared" si="9"/>
        <v>766.01566412247553</v>
      </c>
      <c r="Z59" s="177">
        <f t="shared" si="9"/>
        <v>766.01588219123414</v>
      </c>
      <c r="AA59" s="177">
        <f t="shared" si="9"/>
        <v>766.01569380839669</v>
      </c>
      <c r="AB59" s="177">
        <f t="shared" si="9"/>
        <v>766.0157483255864</v>
      </c>
      <c r="AC59" s="177">
        <f t="shared" si="9"/>
        <v>766.01570122987698</v>
      </c>
      <c r="AD59" s="177">
        <f t="shared" si="9"/>
        <v>766.01571485917441</v>
      </c>
      <c r="AE59" s="177">
        <f t="shared" si="9"/>
        <v>766.01570308524708</v>
      </c>
      <c r="AF59" s="177">
        <f t="shared" si="9"/>
        <v>766.01570649257144</v>
      </c>
    </row>
    <row r="60" spans="1:32">
      <c r="A60" s="179" t="s">
        <v>334</v>
      </c>
      <c r="B60" s="178">
        <v>0</v>
      </c>
      <c r="C60" s="178">
        <f t="shared" ref="C60:AF60" si="10">IF(C39&lt;=$B$18,-$B$14/$B$18,0)</f>
        <v>-101.95288888888879</v>
      </c>
      <c r="D60" s="178">
        <f t="shared" si="10"/>
        <v>-101.95288888888879</v>
      </c>
      <c r="E60" s="178">
        <f t="shared" si="10"/>
        <v>-101.95288888888879</v>
      </c>
      <c r="F60" s="178">
        <f t="shared" si="10"/>
        <v>-101.95288888888879</v>
      </c>
      <c r="G60" s="178">
        <f t="shared" si="10"/>
        <v>-101.95288888888879</v>
      </c>
      <c r="H60" s="178">
        <f t="shared" si="10"/>
        <v>-101.95288888888879</v>
      </c>
      <c r="I60" s="178">
        <f t="shared" si="10"/>
        <v>-101.95288888888879</v>
      </c>
      <c r="J60" s="178">
        <f t="shared" si="10"/>
        <v>-101.95288888888879</v>
      </c>
      <c r="K60" s="178">
        <f t="shared" si="10"/>
        <v>-101.95288888888879</v>
      </c>
      <c r="L60" s="178">
        <f t="shared" si="10"/>
        <v>-101.95288888888879</v>
      </c>
      <c r="M60" s="178">
        <f t="shared" si="10"/>
        <v>-101.95288888888879</v>
      </c>
      <c r="N60" s="178">
        <f t="shared" si="10"/>
        <v>-101.95288888888879</v>
      </c>
      <c r="O60" s="178">
        <f t="shared" si="10"/>
        <v>-101.95288888888879</v>
      </c>
      <c r="P60" s="178">
        <f t="shared" si="10"/>
        <v>-101.95288888888879</v>
      </c>
      <c r="Q60" s="178">
        <f t="shared" si="10"/>
        <v>-101.95288888888879</v>
      </c>
      <c r="R60" s="178">
        <f t="shared" si="10"/>
        <v>-101.95288888888879</v>
      </c>
      <c r="S60" s="178">
        <f t="shared" si="10"/>
        <v>-101.95288888888879</v>
      </c>
      <c r="T60" s="178">
        <f t="shared" si="10"/>
        <v>-101.95288888888879</v>
      </c>
      <c r="U60" s="178">
        <f t="shared" si="10"/>
        <v>-101.95288888888879</v>
      </c>
      <c r="V60" s="178">
        <f t="shared" si="10"/>
        <v>-101.95288888888879</v>
      </c>
      <c r="W60" s="178">
        <f t="shared" si="10"/>
        <v>-101.95288888888879</v>
      </c>
      <c r="X60" s="178">
        <f t="shared" si="10"/>
        <v>-101.95288888888879</v>
      </c>
      <c r="Y60" s="178">
        <f t="shared" si="10"/>
        <v>-101.95288888888879</v>
      </c>
      <c r="Z60" s="178">
        <f t="shared" si="10"/>
        <v>-101.95288888888879</v>
      </c>
      <c r="AA60" s="178">
        <f t="shared" si="10"/>
        <v>-101.95288888888879</v>
      </c>
      <c r="AB60" s="178">
        <f t="shared" si="10"/>
        <v>-101.95288888888879</v>
      </c>
      <c r="AC60" s="178">
        <f t="shared" si="10"/>
        <v>-101.95288888888879</v>
      </c>
      <c r="AD60" s="178">
        <f t="shared" si="10"/>
        <v>-101.95288888888879</v>
      </c>
      <c r="AE60" s="178">
        <f t="shared" si="10"/>
        <v>-101.95288888888879</v>
      </c>
      <c r="AF60" s="178">
        <f t="shared" si="10"/>
        <v>-101.95288888888879</v>
      </c>
    </row>
    <row r="61" spans="1:32" s="137" customFormat="1" ht="14.25">
      <c r="A61" s="182" t="s">
        <v>335</v>
      </c>
      <c r="B61" s="177">
        <f>B59+B60</f>
        <v>3658.5866666666639</v>
      </c>
      <c r="C61" s="177">
        <f>C59+C60</f>
        <v>498.04711111111124</v>
      </c>
      <c r="D61" s="177">
        <f>D59+D60</f>
        <v>1412.6937777777773</v>
      </c>
      <c r="E61" s="177">
        <f t="shared" ref="E61:AF61" si="11">E59+E60</f>
        <v>622.55888888888899</v>
      </c>
      <c r="F61" s="177">
        <f t="shared" si="11"/>
        <v>851.22055555555562</v>
      </c>
      <c r="G61" s="177">
        <f t="shared" si="11"/>
        <v>653.68683333333342</v>
      </c>
      <c r="H61" s="177">
        <f t="shared" si="11"/>
        <v>710.85225000000014</v>
      </c>
      <c r="I61" s="177">
        <f t="shared" si="11"/>
        <v>661.46881944444453</v>
      </c>
      <c r="J61" s="177">
        <f t="shared" si="11"/>
        <v>675.76017361111121</v>
      </c>
      <c r="K61" s="177">
        <f t="shared" si="11"/>
        <v>663.41431597222231</v>
      </c>
      <c r="L61" s="177">
        <f t="shared" si="11"/>
        <v>666.98715451388898</v>
      </c>
      <c r="M61" s="177">
        <f t="shared" si="11"/>
        <v>663.90069010416687</v>
      </c>
      <c r="N61" s="177">
        <f t="shared" si="11"/>
        <v>664.79389973958348</v>
      </c>
      <c r="O61" s="177">
        <f t="shared" si="11"/>
        <v>664.0222836371529</v>
      </c>
      <c r="P61" s="177">
        <f t="shared" si="11"/>
        <v>664.24558604600713</v>
      </c>
      <c r="Q61" s="177">
        <f t="shared" si="11"/>
        <v>664.05268202039952</v>
      </c>
      <c r="R61" s="177">
        <f t="shared" si="11"/>
        <v>664.10850762261305</v>
      </c>
      <c r="S61" s="177">
        <f t="shared" si="11"/>
        <v>664.06028161621111</v>
      </c>
      <c r="T61" s="177">
        <f t="shared" si="11"/>
        <v>664.07423801676453</v>
      </c>
      <c r="U61" s="177">
        <f t="shared" si="11"/>
        <v>664.06218151516396</v>
      </c>
      <c r="V61" s="177">
        <f t="shared" si="11"/>
        <v>664.06567061530234</v>
      </c>
      <c r="W61" s="177">
        <f t="shared" si="11"/>
        <v>664.06265648990222</v>
      </c>
      <c r="X61" s="177">
        <f t="shared" si="11"/>
        <v>664.06352876493679</v>
      </c>
      <c r="Y61" s="177">
        <f t="shared" si="11"/>
        <v>664.06277523358676</v>
      </c>
      <c r="Z61" s="177">
        <f t="shared" si="11"/>
        <v>664.06299330234538</v>
      </c>
      <c r="AA61" s="177">
        <f t="shared" si="11"/>
        <v>664.06280491950793</v>
      </c>
      <c r="AB61" s="177">
        <f t="shared" si="11"/>
        <v>664.06285943669764</v>
      </c>
      <c r="AC61" s="177">
        <f t="shared" si="11"/>
        <v>664.06281234098822</v>
      </c>
      <c r="AD61" s="177">
        <f t="shared" si="11"/>
        <v>664.06282597028564</v>
      </c>
      <c r="AE61" s="177">
        <f t="shared" si="11"/>
        <v>664.06281419635832</v>
      </c>
      <c r="AF61" s="177">
        <f t="shared" si="11"/>
        <v>664.06281760368267</v>
      </c>
    </row>
    <row r="62" spans="1:32">
      <c r="A62" s="179" t="s">
        <v>336</v>
      </c>
      <c r="B62" s="178">
        <f t="shared" ref="B62:AF62" si="12">-B48</f>
        <v>0</v>
      </c>
      <c r="C62" s="178">
        <f t="shared" si="12"/>
        <v>0</v>
      </c>
      <c r="D62" s="178">
        <f t="shared" si="12"/>
        <v>0</v>
      </c>
      <c r="E62" s="178">
        <f t="shared" si="12"/>
        <v>0</v>
      </c>
      <c r="F62" s="178">
        <f t="shared" si="12"/>
        <v>0</v>
      </c>
      <c r="G62" s="178">
        <f t="shared" si="12"/>
        <v>0</v>
      </c>
      <c r="H62" s="178">
        <f t="shared" si="12"/>
        <v>0</v>
      </c>
      <c r="I62" s="178">
        <f t="shared" si="12"/>
        <v>0</v>
      </c>
      <c r="J62" s="178">
        <f t="shared" si="12"/>
        <v>0</v>
      </c>
      <c r="K62" s="178">
        <f t="shared" si="12"/>
        <v>0</v>
      </c>
      <c r="L62" s="178">
        <f t="shared" si="12"/>
        <v>0</v>
      </c>
      <c r="M62" s="178">
        <f t="shared" si="12"/>
        <v>0</v>
      </c>
      <c r="N62" s="178">
        <f t="shared" si="12"/>
        <v>0</v>
      </c>
      <c r="O62" s="178">
        <f t="shared" si="12"/>
        <v>0</v>
      </c>
      <c r="P62" s="178">
        <f t="shared" si="12"/>
        <v>0</v>
      </c>
      <c r="Q62" s="178">
        <f t="shared" si="12"/>
        <v>0</v>
      </c>
      <c r="R62" s="178">
        <f t="shared" si="12"/>
        <v>0</v>
      </c>
      <c r="S62" s="178">
        <f t="shared" si="12"/>
        <v>0</v>
      </c>
      <c r="T62" s="178">
        <f t="shared" si="12"/>
        <v>0</v>
      </c>
      <c r="U62" s="178">
        <f t="shared" si="12"/>
        <v>0</v>
      </c>
      <c r="V62" s="178">
        <f t="shared" si="12"/>
        <v>0</v>
      </c>
      <c r="W62" s="178">
        <f t="shared" si="12"/>
        <v>0</v>
      </c>
      <c r="X62" s="178">
        <f t="shared" si="12"/>
        <v>0</v>
      </c>
      <c r="Y62" s="178">
        <f t="shared" si="12"/>
        <v>0</v>
      </c>
      <c r="Z62" s="178">
        <f t="shared" si="12"/>
        <v>0</v>
      </c>
      <c r="AA62" s="178">
        <f t="shared" si="12"/>
        <v>0</v>
      </c>
      <c r="AB62" s="178">
        <f t="shared" si="12"/>
        <v>0</v>
      </c>
      <c r="AC62" s="178">
        <f t="shared" si="12"/>
        <v>0</v>
      </c>
      <c r="AD62" s="178">
        <f t="shared" si="12"/>
        <v>0</v>
      </c>
      <c r="AE62" s="178">
        <f t="shared" si="12"/>
        <v>0</v>
      </c>
      <c r="AF62" s="178">
        <f t="shared" si="12"/>
        <v>0</v>
      </c>
    </row>
    <row r="63" spans="1:32" s="137" customFormat="1" ht="14.25">
      <c r="A63" s="182" t="s">
        <v>337</v>
      </c>
      <c r="B63" s="177">
        <f>B61+B62</f>
        <v>3658.5866666666639</v>
      </c>
      <c r="C63" s="177">
        <f>C61+C62</f>
        <v>498.04711111111124</v>
      </c>
      <c r="D63" s="177">
        <f>D61+D62</f>
        <v>1412.6937777777773</v>
      </c>
      <c r="E63" s="177">
        <f t="shared" ref="E63:AF63" si="13">E61+E62</f>
        <v>622.55888888888899</v>
      </c>
      <c r="F63" s="177">
        <f t="shared" si="13"/>
        <v>851.22055555555562</v>
      </c>
      <c r="G63" s="177">
        <f t="shared" si="13"/>
        <v>653.68683333333342</v>
      </c>
      <c r="H63" s="177">
        <f t="shared" si="13"/>
        <v>710.85225000000014</v>
      </c>
      <c r="I63" s="177">
        <f t="shared" si="13"/>
        <v>661.46881944444453</v>
      </c>
      <c r="J63" s="177">
        <f t="shared" si="13"/>
        <v>675.76017361111121</v>
      </c>
      <c r="K63" s="177">
        <f t="shared" si="13"/>
        <v>663.41431597222231</v>
      </c>
      <c r="L63" s="177">
        <f t="shared" si="13"/>
        <v>666.98715451388898</v>
      </c>
      <c r="M63" s="177">
        <f t="shared" si="13"/>
        <v>663.90069010416687</v>
      </c>
      <c r="N63" s="177">
        <f t="shared" si="13"/>
        <v>664.79389973958348</v>
      </c>
      <c r="O63" s="177">
        <f t="shared" si="13"/>
        <v>664.0222836371529</v>
      </c>
      <c r="P63" s="177">
        <f t="shared" si="13"/>
        <v>664.24558604600713</v>
      </c>
      <c r="Q63" s="177">
        <f t="shared" si="13"/>
        <v>664.05268202039952</v>
      </c>
      <c r="R63" s="177">
        <f t="shared" si="13"/>
        <v>664.10850762261305</v>
      </c>
      <c r="S63" s="177">
        <f t="shared" si="13"/>
        <v>664.06028161621111</v>
      </c>
      <c r="T63" s="177">
        <f t="shared" si="13"/>
        <v>664.07423801676453</v>
      </c>
      <c r="U63" s="177">
        <f t="shared" si="13"/>
        <v>664.06218151516396</v>
      </c>
      <c r="V63" s="177">
        <f t="shared" si="13"/>
        <v>664.06567061530234</v>
      </c>
      <c r="W63" s="177">
        <f t="shared" si="13"/>
        <v>664.06265648990222</v>
      </c>
      <c r="X63" s="177">
        <f t="shared" si="13"/>
        <v>664.06352876493679</v>
      </c>
      <c r="Y63" s="177">
        <f t="shared" si="13"/>
        <v>664.06277523358676</v>
      </c>
      <c r="Z63" s="177">
        <f t="shared" si="13"/>
        <v>664.06299330234538</v>
      </c>
      <c r="AA63" s="177">
        <f t="shared" si="13"/>
        <v>664.06280491950793</v>
      </c>
      <c r="AB63" s="177">
        <f t="shared" si="13"/>
        <v>664.06285943669764</v>
      </c>
      <c r="AC63" s="177">
        <f t="shared" si="13"/>
        <v>664.06281234098822</v>
      </c>
      <c r="AD63" s="177">
        <f t="shared" si="13"/>
        <v>664.06282597028564</v>
      </c>
      <c r="AE63" s="177">
        <f t="shared" si="13"/>
        <v>664.06281419635832</v>
      </c>
      <c r="AF63" s="177">
        <f t="shared" si="13"/>
        <v>664.06281760368267</v>
      </c>
    </row>
    <row r="64" spans="1:32">
      <c r="A64" s="179" t="s">
        <v>313</v>
      </c>
      <c r="B64" s="178">
        <f>IF(B63&gt;0,-B63*$B$27,0)</f>
        <v>-914.64666666666596</v>
      </c>
      <c r="C64" s="178">
        <f t="shared" ref="C64:AF64" si="14">IF(C63&gt;0,-C63*$B$27,0)</f>
        <v>-124.51177777777781</v>
      </c>
      <c r="D64" s="178">
        <f t="shared" si="14"/>
        <v>-353.17344444444433</v>
      </c>
      <c r="E64" s="178">
        <f t="shared" si="14"/>
        <v>-155.63972222222225</v>
      </c>
      <c r="F64" s="178">
        <f t="shared" si="14"/>
        <v>-212.80513888888891</v>
      </c>
      <c r="G64" s="178">
        <f t="shared" si="14"/>
        <v>-163.42170833333336</v>
      </c>
      <c r="H64" s="178">
        <f t="shared" si="14"/>
        <v>-177.71306250000004</v>
      </c>
      <c r="I64" s="178">
        <f t="shared" si="14"/>
        <v>-165.36720486111113</v>
      </c>
      <c r="J64" s="178">
        <f t="shared" si="14"/>
        <v>-168.9400434027778</v>
      </c>
      <c r="K64" s="178">
        <f t="shared" si="14"/>
        <v>-165.85357899305558</v>
      </c>
      <c r="L64" s="178">
        <f t="shared" si="14"/>
        <v>-166.74678862847225</v>
      </c>
      <c r="M64" s="178">
        <f t="shared" si="14"/>
        <v>-165.97517252604172</v>
      </c>
      <c r="N64" s="178">
        <f t="shared" si="14"/>
        <v>-166.19847493489587</v>
      </c>
      <c r="O64" s="178">
        <f t="shared" si="14"/>
        <v>-166.00557090928822</v>
      </c>
      <c r="P64" s="178">
        <f t="shared" si="14"/>
        <v>-166.06139651150178</v>
      </c>
      <c r="Q64" s="178">
        <f t="shared" si="14"/>
        <v>-166.01317050509988</v>
      </c>
      <c r="R64" s="178">
        <f t="shared" si="14"/>
        <v>-166.02712690565326</v>
      </c>
      <c r="S64" s="178">
        <f t="shared" si="14"/>
        <v>-166.01507040405278</v>
      </c>
      <c r="T64" s="178">
        <f t="shared" si="14"/>
        <v>-166.01855950419113</v>
      </c>
      <c r="U64" s="178">
        <f t="shared" si="14"/>
        <v>-166.01554537879099</v>
      </c>
      <c r="V64" s="178">
        <f t="shared" si="14"/>
        <v>-166.01641765382558</v>
      </c>
      <c r="W64" s="178">
        <f t="shared" si="14"/>
        <v>-166.01566412247556</v>
      </c>
      <c r="X64" s="178">
        <f t="shared" si="14"/>
        <v>-166.0158821912342</v>
      </c>
      <c r="Y64" s="178">
        <f t="shared" si="14"/>
        <v>-166.01569380839669</v>
      </c>
      <c r="Z64" s="178">
        <f t="shared" si="14"/>
        <v>-166.01574832558634</v>
      </c>
      <c r="AA64" s="178">
        <f t="shared" si="14"/>
        <v>-166.01570122987698</v>
      </c>
      <c r="AB64" s="178">
        <f t="shared" si="14"/>
        <v>-166.01571485917441</v>
      </c>
      <c r="AC64" s="178">
        <f t="shared" si="14"/>
        <v>-166.01570308524705</v>
      </c>
      <c r="AD64" s="178">
        <f t="shared" si="14"/>
        <v>-166.01570649257141</v>
      </c>
      <c r="AE64" s="178">
        <f t="shared" si="14"/>
        <v>-166.01570354908958</v>
      </c>
      <c r="AF64" s="178">
        <f t="shared" si="14"/>
        <v>-166.01570440092067</v>
      </c>
    </row>
    <row r="65" spans="1:32" ht="16.5" thickBot="1">
      <c r="A65" s="183" t="s">
        <v>338</v>
      </c>
      <c r="B65" s="184">
        <f t="shared" ref="B65:AF65" si="15">B63+B64</f>
        <v>2743.9399999999978</v>
      </c>
      <c r="C65" s="184">
        <f>C63+C64</f>
        <v>373.53533333333343</v>
      </c>
      <c r="D65" s="184">
        <f>D63+D64</f>
        <v>1059.5203333333329</v>
      </c>
      <c r="E65" s="184">
        <f t="shared" si="15"/>
        <v>466.91916666666674</v>
      </c>
      <c r="F65" s="184">
        <f t="shared" si="15"/>
        <v>638.41541666666672</v>
      </c>
      <c r="G65" s="184">
        <f t="shared" si="15"/>
        <v>490.26512500000007</v>
      </c>
      <c r="H65" s="184">
        <f t="shared" si="15"/>
        <v>533.13918750000016</v>
      </c>
      <c r="I65" s="184">
        <f t="shared" si="15"/>
        <v>496.1016145833334</v>
      </c>
      <c r="J65" s="185">
        <f t="shared" si="15"/>
        <v>506.82013020833341</v>
      </c>
      <c r="K65" s="184">
        <f t="shared" si="15"/>
        <v>497.56073697916673</v>
      </c>
      <c r="L65" s="184">
        <f t="shared" si="15"/>
        <v>500.24036588541674</v>
      </c>
      <c r="M65" s="184">
        <f t="shared" si="15"/>
        <v>497.92551757812515</v>
      </c>
      <c r="N65" s="184">
        <f t="shared" si="15"/>
        <v>498.59542480468758</v>
      </c>
      <c r="O65" s="184">
        <f t="shared" si="15"/>
        <v>498.01671272786467</v>
      </c>
      <c r="P65" s="184">
        <f t="shared" si="15"/>
        <v>498.18418953450532</v>
      </c>
      <c r="Q65" s="184">
        <f t="shared" si="15"/>
        <v>498.03951151529964</v>
      </c>
      <c r="R65" s="184">
        <f t="shared" si="15"/>
        <v>498.08138071695976</v>
      </c>
      <c r="S65" s="184">
        <f t="shared" si="15"/>
        <v>498.04521121215834</v>
      </c>
      <c r="T65" s="184">
        <f t="shared" si="15"/>
        <v>498.05567851257342</v>
      </c>
      <c r="U65" s="184">
        <f t="shared" si="15"/>
        <v>498.04663613637297</v>
      </c>
      <c r="V65" s="184">
        <f t="shared" si="15"/>
        <v>498.04925296147678</v>
      </c>
      <c r="W65" s="184">
        <f t="shared" si="15"/>
        <v>498.0469923674267</v>
      </c>
      <c r="X65" s="184">
        <f t="shared" si="15"/>
        <v>498.04764657370259</v>
      </c>
      <c r="Y65" s="184">
        <f t="shared" si="15"/>
        <v>498.04708142519007</v>
      </c>
      <c r="Z65" s="184">
        <f t="shared" si="15"/>
        <v>498.04724497675903</v>
      </c>
      <c r="AA65" s="184">
        <f t="shared" si="15"/>
        <v>498.04710368963094</v>
      </c>
      <c r="AB65" s="184">
        <f t="shared" si="15"/>
        <v>498.04714457752323</v>
      </c>
      <c r="AC65" s="184">
        <f t="shared" si="15"/>
        <v>498.04710925574113</v>
      </c>
      <c r="AD65" s="184">
        <f t="shared" si="15"/>
        <v>498.0471194777142</v>
      </c>
      <c r="AE65" s="184">
        <f t="shared" si="15"/>
        <v>498.04711064726871</v>
      </c>
      <c r="AF65" s="184">
        <f t="shared" si="15"/>
        <v>498.04711320276203</v>
      </c>
    </row>
    <row r="66" spans="1:32" ht="16.5" thickBot="1">
      <c r="B66" s="186"/>
      <c r="C66" s="186"/>
      <c r="D66" s="186"/>
      <c r="E66" s="186"/>
      <c r="F66" s="186"/>
      <c r="G66" s="186"/>
      <c r="H66" s="186"/>
      <c r="I66" s="186"/>
      <c r="J66" s="186"/>
      <c r="K66" s="186"/>
      <c r="L66" s="186"/>
      <c r="M66" s="186"/>
      <c r="N66" s="186"/>
      <c r="O66" s="186"/>
      <c r="P66" s="186"/>
      <c r="Q66" s="186"/>
      <c r="R66" s="186"/>
      <c r="S66" s="186"/>
      <c r="T66" s="186"/>
      <c r="U66" s="186"/>
      <c r="V66" s="186"/>
      <c r="W66" s="186"/>
      <c r="X66" s="186"/>
      <c r="Y66" s="186"/>
      <c r="Z66" s="186"/>
      <c r="AA66" s="186"/>
      <c r="AB66" s="186"/>
      <c r="AC66" s="186"/>
      <c r="AD66" s="186"/>
      <c r="AE66" s="186"/>
      <c r="AF66" s="186"/>
    </row>
    <row r="67" spans="1:32">
      <c r="A67" s="173" t="s">
        <v>339</v>
      </c>
      <c r="B67" s="168">
        <v>0</v>
      </c>
      <c r="C67" s="168">
        <v>1</v>
      </c>
      <c r="D67" s="168">
        <v>2</v>
      </c>
      <c r="E67" s="168">
        <v>3</v>
      </c>
      <c r="F67" s="168">
        <v>4</v>
      </c>
      <c r="G67" s="168">
        <v>5</v>
      </c>
      <c r="H67" s="168">
        <v>6</v>
      </c>
      <c r="I67" s="168">
        <v>7</v>
      </c>
      <c r="J67" s="168">
        <v>8</v>
      </c>
      <c r="K67" s="168">
        <v>9</v>
      </c>
      <c r="L67" s="168">
        <v>10</v>
      </c>
      <c r="M67" s="168">
        <v>11</v>
      </c>
      <c r="N67" s="168">
        <v>12</v>
      </c>
      <c r="O67" s="168">
        <v>13</v>
      </c>
      <c r="P67" s="168">
        <v>14</v>
      </c>
      <c r="Q67" s="168">
        <v>15</v>
      </c>
      <c r="R67" s="168">
        <v>16</v>
      </c>
      <c r="S67" s="168">
        <v>17</v>
      </c>
      <c r="T67" s="168">
        <v>18</v>
      </c>
      <c r="U67" s="168">
        <v>19</v>
      </c>
      <c r="V67" s="168">
        <v>20</v>
      </c>
      <c r="W67" s="168">
        <v>21</v>
      </c>
      <c r="X67" s="168">
        <v>22</v>
      </c>
      <c r="Y67" s="168">
        <v>23</v>
      </c>
      <c r="Z67" s="168">
        <v>24</v>
      </c>
      <c r="AA67" s="168">
        <v>25</v>
      </c>
      <c r="AB67" s="168">
        <v>26</v>
      </c>
      <c r="AC67" s="168">
        <v>27</v>
      </c>
      <c r="AD67" s="168">
        <v>28</v>
      </c>
      <c r="AE67" s="168">
        <v>29</v>
      </c>
      <c r="AF67" s="187">
        <v>30</v>
      </c>
    </row>
    <row r="68" spans="1:32" s="137" customFormat="1" ht="14.25">
      <c r="A68" s="176" t="s">
        <v>340</v>
      </c>
      <c r="B68" s="177">
        <f>B61</f>
        <v>3658.5866666666639</v>
      </c>
      <c r="C68" s="177">
        <f t="shared" ref="C68:AF68" si="16">C61</f>
        <v>498.04711111111124</v>
      </c>
      <c r="D68" s="177">
        <f t="shared" si="16"/>
        <v>1412.6937777777773</v>
      </c>
      <c r="E68" s="177">
        <f t="shared" si="16"/>
        <v>622.55888888888899</v>
      </c>
      <c r="F68" s="177">
        <f t="shared" si="16"/>
        <v>851.22055555555562</v>
      </c>
      <c r="G68" s="177">
        <f t="shared" si="16"/>
        <v>653.68683333333342</v>
      </c>
      <c r="H68" s="177">
        <f t="shared" si="16"/>
        <v>710.85225000000014</v>
      </c>
      <c r="I68" s="177">
        <f t="shared" si="16"/>
        <v>661.46881944444453</v>
      </c>
      <c r="J68" s="177">
        <f t="shared" si="16"/>
        <v>675.76017361111121</v>
      </c>
      <c r="K68" s="177">
        <f t="shared" si="16"/>
        <v>663.41431597222231</v>
      </c>
      <c r="L68" s="177">
        <f t="shared" si="16"/>
        <v>666.98715451388898</v>
      </c>
      <c r="M68" s="177">
        <f t="shared" si="16"/>
        <v>663.90069010416687</v>
      </c>
      <c r="N68" s="177">
        <f t="shared" si="16"/>
        <v>664.79389973958348</v>
      </c>
      <c r="O68" s="177">
        <f t="shared" si="16"/>
        <v>664.0222836371529</v>
      </c>
      <c r="P68" s="177">
        <f t="shared" si="16"/>
        <v>664.24558604600713</v>
      </c>
      <c r="Q68" s="177">
        <f t="shared" si="16"/>
        <v>664.05268202039952</v>
      </c>
      <c r="R68" s="177">
        <f t="shared" si="16"/>
        <v>664.10850762261305</v>
      </c>
      <c r="S68" s="177">
        <f t="shared" si="16"/>
        <v>664.06028161621111</v>
      </c>
      <c r="T68" s="177">
        <f t="shared" si="16"/>
        <v>664.07423801676453</v>
      </c>
      <c r="U68" s="177">
        <f t="shared" si="16"/>
        <v>664.06218151516396</v>
      </c>
      <c r="V68" s="177">
        <f t="shared" si="16"/>
        <v>664.06567061530234</v>
      </c>
      <c r="W68" s="177">
        <f t="shared" si="16"/>
        <v>664.06265648990222</v>
      </c>
      <c r="X68" s="177">
        <f t="shared" si="16"/>
        <v>664.06352876493679</v>
      </c>
      <c r="Y68" s="177">
        <f t="shared" si="16"/>
        <v>664.06277523358676</v>
      </c>
      <c r="Z68" s="177">
        <f t="shared" si="16"/>
        <v>664.06299330234538</v>
      </c>
      <c r="AA68" s="177">
        <f t="shared" si="16"/>
        <v>664.06280491950793</v>
      </c>
      <c r="AB68" s="177">
        <f t="shared" si="16"/>
        <v>664.06285943669764</v>
      </c>
      <c r="AC68" s="177">
        <f t="shared" si="16"/>
        <v>664.06281234098822</v>
      </c>
      <c r="AD68" s="177">
        <f t="shared" si="16"/>
        <v>664.06282597028564</v>
      </c>
      <c r="AE68" s="177">
        <f t="shared" si="16"/>
        <v>664.06281419635832</v>
      </c>
      <c r="AF68" s="188">
        <f t="shared" si="16"/>
        <v>664.06281760368267</v>
      </c>
    </row>
    <row r="69" spans="1:32">
      <c r="A69" s="179" t="s">
        <v>334</v>
      </c>
      <c r="B69" s="178">
        <f>-B60</f>
        <v>0</v>
      </c>
      <c r="C69" s="178">
        <f t="shared" ref="C69:AF69" si="17">-C60</f>
        <v>101.95288888888879</v>
      </c>
      <c r="D69" s="178">
        <f t="shared" si="17"/>
        <v>101.95288888888879</v>
      </c>
      <c r="E69" s="178">
        <f t="shared" si="17"/>
        <v>101.95288888888879</v>
      </c>
      <c r="F69" s="178">
        <f t="shared" si="17"/>
        <v>101.95288888888879</v>
      </c>
      <c r="G69" s="178">
        <f t="shared" si="17"/>
        <v>101.95288888888879</v>
      </c>
      <c r="H69" s="178">
        <f t="shared" si="17"/>
        <v>101.95288888888879</v>
      </c>
      <c r="I69" s="178">
        <f t="shared" si="17"/>
        <v>101.95288888888879</v>
      </c>
      <c r="J69" s="178">
        <f t="shared" si="17"/>
        <v>101.95288888888879</v>
      </c>
      <c r="K69" s="178">
        <f t="shared" si="17"/>
        <v>101.95288888888879</v>
      </c>
      <c r="L69" s="178">
        <f t="shared" si="17"/>
        <v>101.95288888888879</v>
      </c>
      <c r="M69" s="178">
        <f t="shared" si="17"/>
        <v>101.95288888888879</v>
      </c>
      <c r="N69" s="178">
        <f t="shared" si="17"/>
        <v>101.95288888888879</v>
      </c>
      <c r="O69" s="178">
        <f t="shared" si="17"/>
        <v>101.95288888888879</v>
      </c>
      <c r="P69" s="178">
        <f t="shared" si="17"/>
        <v>101.95288888888879</v>
      </c>
      <c r="Q69" s="178">
        <f t="shared" si="17"/>
        <v>101.95288888888879</v>
      </c>
      <c r="R69" s="178">
        <f t="shared" si="17"/>
        <v>101.95288888888879</v>
      </c>
      <c r="S69" s="178">
        <f t="shared" si="17"/>
        <v>101.95288888888879</v>
      </c>
      <c r="T69" s="178">
        <f t="shared" si="17"/>
        <v>101.95288888888879</v>
      </c>
      <c r="U69" s="178">
        <f t="shared" si="17"/>
        <v>101.95288888888879</v>
      </c>
      <c r="V69" s="178">
        <f t="shared" si="17"/>
        <v>101.95288888888879</v>
      </c>
      <c r="W69" s="178">
        <f t="shared" si="17"/>
        <v>101.95288888888879</v>
      </c>
      <c r="X69" s="178">
        <f t="shared" si="17"/>
        <v>101.95288888888879</v>
      </c>
      <c r="Y69" s="178">
        <f t="shared" si="17"/>
        <v>101.95288888888879</v>
      </c>
      <c r="Z69" s="178">
        <f t="shared" si="17"/>
        <v>101.95288888888879</v>
      </c>
      <c r="AA69" s="178">
        <f t="shared" si="17"/>
        <v>101.95288888888879</v>
      </c>
      <c r="AB69" s="178">
        <f t="shared" si="17"/>
        <v>101.95288888888879</v>
      </c>
      <c r="AC69" s="178">
        <f t="shared" si="17"/>
        <v>101.95288888888879</v>
      </c>
      <c r="AD69" s="178">
        <f t="shared" si="17"/>
        <v>101.95288888888879</v>
      </c>
      <c r="AE69" s="178">
        <f t="shared" si="17"/>
        <v>101.95288888888879</v>
      </c>
      <c r="AF69" s="189">
        <f t="shared" si="17"/>
        <v>101.95288888888879</v>
      </c>
    </row>
    <row r="70" spans="1:32">
      <c r="A70" s="179" t="s">
        <v>336</v>
      </c>
      <c r="B70" s="178">
        <f>B62</f>
        <v>0</v>
      </c>
      <c r="C70" s="178">
        <f>C62</f>
        <v>0</v>
      </c>
      <c r="D70" s="178">
        <f t="shared" ref="D70:AF70" si="18">D62</f>
        <v>0</v>
      </c>
      <c r="E70" s="178">
        <f t="shared" si="18"/>
        <v>0</v>
      </c>
      <c r="F70" s="178">
        <f t="shared" si="18"/>
        <v>0</v>
      </c>
      <c r="G70" s="178">
        <f t="shared" si="18"/>
        <v>0</v>
      </c>
      <c r="H70" s="178">
        <f t="shared" si="18"/>
        <v>0</v>
      </c>
      <c r="I70" s="178">
        <f t="shared" si="18"/>
        <v>0</v>
      </c>
      <c r="J70" s="178">
        <f t="shared" si="18"/>
        <v>0</v>
      </c>
      <c r="K70" s="178">
        <f t="shared" si="18"/>
        <v>0</v>
      </c>
      <c r="L70" s="178">
        <f t="shared" si="18"/>
        <v>0</v>
      </c>
      <c r="M70" s="178">
        <f t="shared" si="18"/>
        <v>0</v>
      </c>
      <c r="N70" s="178">
        <f t="shared" si="18"/>
        <v>0</v>
      </c>
      <c r="O70" s="178">
        <f t="shared" si="18"/>
        <v>0</v>
      </c>
      <c r="P70" s="178">
        <f t="shared" si="18"/>
        <v>0</v>
      </c>
      <c r="Q70" s="178">
        <f t="shared" si="18"/>
        <v>0</v>
      </c>
      <c r="R70" s="178">
        <f t="shared" si="18"/>
        <v>0</v>
      </c>
      <c r="S70" s="178">
        <f t="shared" si="18"/>
        <v>0</v>
      </c>
      <c r="T70" s="178">
        <f t="shared" si="18"/>
        <v>0</v>
      </c>
      <c r="U70" s="178">
        <f t="shared" si="18"/>
        <v>0</v>
      </c>
      <c r="V70" s="178">
        <f t="shared" si="18"/>
        <v>0</v>
      </c>
      <c r="W70" s="178">
        <f t="shared" si="18"/>
        <v>0</v>
      </c>
      <c r="X70" s="178">
        <f t="shared" si="18"/>
        <v>0</v>
      </c>
      <c r="Y70" s="178">
        <f t="shared" si="18"/>
        <v>0</v>
      </c>
      <c r="Z70" s="178">
        <f t="shared" si="18"/>
        <v>0</v>
      </c>
      <c r="AA70" s="178">
        <f t="shared" si="18"/>
        <v>0</v>
      </c>
      <c r="AB70" s="178">
        <f t="shared" si="18"/>
        <v>0</v>
      </c>
      <c r="AC70" s="178">
        <f t="shared" si="18"/>
        <v>0</v>
      </c>
      <c r="AD70" s="178">
        <f t="shared" si="18"/>
        <v>0</v>
      </c>
      <c r="AE70" s="178">
        <f t="shared" si="18"/>
        <v>0</v>
      </c>
      <c r="AF70" s="189">
        <f t="shared" si="18"/>
        <v>0</v>
      </c>
    </row>
    <row r="71" spans="1:32">
      <c r="A71" s="179" t="s">
        <v>313</v>
      </c>
      <c r="B71" s="178">
        <f>IF(SUM($B$64:B64)+SUM($A$71:A71)&gt;0,0,SUM($B$64:B64)-SUM($A$71:A71))</f>
        <v>-914.64666666666596</v>
      </c>
      <c r="C71" s="178">
        <f>IF(SUM($B$64:C64)+SUM($A$71:B71)&gt;0,0,SUM($B$64:C64)-SUM($A$71:B71))</f>
        <v>-124.51177777777787</v>
      </c>
      <c r="D71" s="178">
        <f>IF(SUM($B$64:D64)+SUM($A$71:C71)&gt;0,0,SUM($B$64:D64)-SUM($A$71:C71))</f>
        <v>-353.17344444444439</v>
      </c>
      <c r="E71" s="178">
        <f>IF(SUM($B$64:E64)+SUM($A$71:D71)&gt;0,0,SUM($B$64:E64)-SUM($A$71:D71))</f>
        <v>-155.63972222222219</v>
      </c>
      <c r="F71" s="178">
        <f>IF(SUM($B$64:F64)+SUM($A$71:E71)&gt;0,0,SUM($B$64:F64)-SUM($A$71:E71))</f>
        <v>-212.80513888888891</v>
      </c>
      <c r="G71" s="178">
        <f>IF(SUM($B$64:G64)+SUM($A$71:F71)&gt;0,0,SUM($B$64:G64)-SUM($A$71:F71))</f>
        <v>-163.4217083333333</v>
      </c>
      <c r="H71" s="178">
        <f>IF(SUM($B$64:H64)+SUM($A$71:G71)&gt;0,0,SUM($B$64:H64)-SUM($A$71:G71))</f>
        <v>-177.71306250000021</v>
      </c>
      <c r="I71" s="178">
        <f>IF(SUM($B$64:I64)+SUM($A$71:H71)&gt;0,0,SUM($B$64:I64)-SUM($A$71:H71))</f>
        <v>-165.36720486111108</v>
      </c>
      <c r="J71" s="178">
        <f>IF(SUM($B$64:J64)+SUM($A$71:I71)&gt;0,0,SUM($B$64:J64)-SUM($A$71:I71))</f>
        <v>-168.94004340277797</v>
      </c>
      <c r="K71" s="178">
        <f>IF(SUM($B$64:K64)+SUM($A$71:J71)&gt;0,0,SUM($B$64:K64)-SUM($A$71:J71))</f>
        <v>-165.85357899305563</v>
      </c>
      <c r="L71" s="178">
        <f>IF(SUM($B$64:L64)+SUM($A$71:K71)&gt;0,0,SUM($B$64:L64)-SUM($A$71:K71))</f>
        <v>-166.74678862847213</v>
      </c>
      <c r="M71" s="178">
        <f>IF(SUM($B$64:M64)+SUM($A$71:L71)&gt;0,0,SUM($B$64:M64)-SUM($A$71:L71))</f>
        <v>-165.97517252604166</v>
      </c>
      <c r="N71" s="178">
        <f>IF(SUM($B$64:N64)+SUM($A$71:M71)&gt;0,0,SUM($B$64:N64)-SUM($A$71:M71))</f>
        <v>-166.19847493489578</v>
      </c>
      <c r="O71" s="178">
        <f>IF(SUM($B$64:O64)+SUM($A$71:N71)&gt;0,0,SUM($B$64:O64)-SUM($A$71:N71))</f>
        <v>-166.00557090928805</v>
      </c>
      <c r="P71" s="178">
        <f>IF(SUM($B$64:P64)+SUM($A$71:O71)&gt;0,0,SUM($B$64:P64)-SUM($A$71:O71))</f>
        <v>-166.0613965115017</v>
      </c>
      <c r="Q71" s="178">
        <f>IF(SUM($B$64:Q64)+SUM($A$71:P71)&gt;0,0,SUM($B$64:Q64)-SUM($A$71:P71))</f>
        <v>-166.01317050509988</v>
      </c>
      <c r="R71" s="178">
        <f>IF(SUM($B$64:R64)+SUM($A$71:Q71)&gt;0,0,SUM($B$64:R64)-SUM($A$71:Q71))</f>
        <v>-166.0271269056534</v>
      </c>
      <c r="S71" s="178">
        <f>IF(SUM($B$64:S64)+SUM($A$71:R71)&gt;0,0,SUM($B$64:S64)-SUM($A$71:R71))</f>
        <v>-166.01507040405295</v>
      </c>
      <c r="T71" s="178">
        <f>IF(SUM($B$64:T64)+SUM($A$71:S71)&gt;0,0,SUM($B$64:T64)-SUM($A$71:S71))</f>
        <v>-166.01855950419076</v>
      </c>
      <c r="U71" s="178">
        <f>IF(SUM($B$64:U64)+SUM($A$71:T71)&gt;0,0,SUM($B$64:U64)-SUM($A$71:T71))</f>
        <v>-166.0155453787911</v>
      </c>
      <c r="V71" s="178">
        <f>IF(SUM($B$64:V64)+SUM($A$71:U71)&gt;0,0,SUM($B$64:V64)-SUM($A$71:U71))</f>
        <v>-166.01641765382556</v>
      </c>
      <c r="W71" s="178">
        <f>IF(SUM($B$64:W64)+SUM($A$71:V71)&gt;0,0,SUM($B$64:W64)-SUM($A$71:V71))</f>
        <v>-166.01566412247575</v>
      </c>
      <c r="X71" s="178">
        <f>IF(SUM($B$64:X64)+SUM($A$71:W71)&gt;0,0,SUM($B$64:X64)-SUM($A$71:W71))</f>
        <v>-166.0158821912346</v>
      </c>
      <c r="Y71" s="178">
        <f>IF(SUM($B$64:Y64)+SUM($A$71:X71)&gt;0,0,SUM($B$64:Y64)-SUM($A$71:X71))</f>
        <v>-166.01569380839646</v>
      </c>
      <c r="Z71" s="178">
        <f>IF(SUM($B$64:Z64)+SUM($A$71:Y71)&gt;0,0,SUM($B$64:Z64)-SUM($A$71:Y71))</f>
        <v>-166.01574832558617</v>
      </c>
      <c r="AA71" s="178">
        <f>IF(SUM($B$64:AA64)+SUM($A$71:Z71)&gt;0,0,SUM($B$64:AA64)-SUM($A$71:Z71))</f>
        <v>-166.01570122987687</v>
      </c>
      <c r="AB71" s="178">
        <f>IF(SUM($B$64:AB64)+SUM($A$71:AA71)&gt;0,0,SUM($B$64:AB64)-SUM($A$71:AA71))</f>
        <v>-166.0157148591743</v>
      </c>
      <c r="AC71" s="178">
        <f>IF(SUM($B$64:AC64)+SUM($A$71:AB71)&gt;0,0,SUM($B$64:AC64)-SUM($A$71:AB71))</f>
        <v>-166.01570308524697</v>
      </c>
      <c r="AD71" s="178">
        <f>IF(SUM($B$64:AD64)+SUM($A$71:AC71)&gt;0,0,SUM($B$64:AD64)-SUM($A$71:AC71))</f>
        <v>-166.01570649257155</v>
      </c>
      <c r="AE71" s="178">
        <f>IF(SUM($B$64:AE64)+SUM($A$71:AD71)&gt;0,0,SUM($B$64:AE64)-SUM($A$71:AD71))</f>
        <v>-166.01570354908927</v>
      </c>
      <c r="AF71" s="189">
        <f>IF(SUM($B$64:AF64)+SUM($A$71:AE71)&gt;0,0,SUM($B$64:AF64)-SUM($A$71:AE71))</f>
        <v>-166.01570440092109</v>
      </c>
    </row>
    <row r="72" spans="1:32" s="190" customFormat="1">
      <c r="A72" s="180" t="s">
        <v>341</v>
      </c>
      <c r="B72" s="181">
        <v>0</v>
      </c>
      <c r="C72" s="181">
        <v>0</v>
      </c>
      <c r="D72" s="181">
        <v>0</v>
      </c>
      <c r="E72" s="181">
        <v>0</v>
      </c>
      <c r="F72" s="181">
        <v>0</v>
      </c>
      <c r="G72" s="181">
        <v>0</v>
      </c>
      <c r="H72" s="181">
        <v>0</v>
      </c>
      <c r="I72" s="181">
        <v>0</v>
      </c>
      <c r="J72" s="181">
        <v>0</v>
      </c>
      <c r="K72" s="181">
        <v>0</v>
      </c>
      <c r="L72" s="181">
        <v>0</v>
      </c>
      <c r="M72" s="181">
        <v>0</v>
      </c>
      <c r="N72" s="181">
        <v>0</v>
      </c>
      <c r="O72" s="181">
        <v>0</v>
      </c>
      <c r="P72" s="181">
        <v>0</v>
      </c>
      <c r="Q72" s="181">
        <v>0</v>
      </c>
      <c r="R72" s="181">
        <v>0</v>
      </c>
      <c r="S72" s="181">
        <v>0</v>
      </c>
      <c r="T72" s="181">
        <v>0</v>
      </c>
      <c r="U72" s="181">
        <v>0</v>
      </c>
      <c r="V72" s="181">
        <v>0</v>
      </c>
      <c r="W72" s="181">
        <v>0</v>
      </c>
      <c r="X72" s="181">
        <v>0</v>
      </c>
      <c r="Y72" s="181">
        <v>0</v>
      </c>
      <c r="Z72" s="181">
        <v>0</v>
      </c>
      <c r="AA72" s="181">
        <v>0</v>
      </c>
      <c r="AB72" s="181">
        <v>0</v>
      </c>
      <c r="AC72" s="181">
        <v>0</v>
      </c>
      <c r="AD72" s="181">
        <v>0</v>
      </c>
      <c r="AE72" s="181">
        <v>0</v>
      </c>
      <c r="AF72" s="191">
        <v>0</v>
      </c>
    </row>
    <row r="73" spans="1:32">
      <c r="A73" s="179" t="s">
        <v>342</v>
      </c>
      <c r="B73" s="178">
        <f t="shared" ref="B73:AF73" si="19">-B51*(B31)</f>
        <v>0</v>
      </c>
      <c r="C73" s="178">
        <f t="shared" si="19"/>
        <v>0</v>
      </c>
      <c r="D73" s="178">
        <f t="shared" si="19"/>
        <v>0</v>
      </c>
      <c r="E73" s="178">
        <f t="shared" si="19"/>
        <v>0</v>
      </c>
      <c r="F73" s="178">
        <f t="shared" si="19"/>
        <v>0</v>
      </c>
      <c r="G73" s="178">
        <f t="shared" si="19"/>
        <v>0</v>
      </c>
      <c r="H73" s="178">
        <f t="shared" si="19"/>
        <v>0</v>
      </c>
      <c r="I73" s="178">
        <f t="shared" si="19"/>
        <v>0</v>
      </c>
      <c r="J73" s="178">
        <f t="shared" si="19"/>
        <v>0</v>
      </c>
      <c r="K73" s="178">
        <f t="shared" si="19"/>
        <v>0</v>
      </c>
      <c r="L73" s="178">
        <f t="shared" si="19"/>
        <v>0</v>
      </c>
      <c r="M73" s="178">
        <f t="shared" si="19"/>
        <v>0</v>
      </c>
      <c r="N73" s="178">
        <f t="shared" si="19"/>
        <v>0</v>
      </c>
      <c r="O73" s="178">
        <f t="shared" si="19"/>
        <v>0</v>
      </c>
      <c r="P73" s="178">
        <f t="shared" si="19"/>
        <v>0</v>
      </c>
      <c r="Q73" s="178">
        <f t="shared" si="19"/>
        <v>0</v>
      </c>
      <c r="R73" s="178">
        <f t="shared" si="19"/>
        <v>0</v>
      </c>
      <c r="S73" s="178">
        <f t="shared" si="19"/>
        <v>0</v>
      </c>
      <c r="T73" s="178">
        <f t="shared" si="19"/>
        <v>0</v>
      </c>
      <c r="U73" s="178">
        <f t="shared" si="19"/>
        <v>0</v>
      </c>
      <c r="V73" s="178">
        <f t="shared" si="19"/>
        <v>0</v>
      </c>
      <c r="W73" s="178">
        <f t="shared" si="19"/>
        <v>0</v>
      </c>
      <c r="X73" s="178">
        <f t="shared" si="19"/>
        <v>0</v>
      </c>
      <c r="Y73" s="178">
        <f t="shared" si="19"/>
        <v>0</v>
      </c>
      <c r="Z73" s="178">
        <f t="shared" si="19"/>
        <v>0</v>
      </c>
      <c r="AA73" s="178">
        <f t="shared" si="19"/>
        <v>0</v>
      </c>
      <c r="AB73" s="178">
        <f t="shared" si="19"/>
        <v>0</v>
      </c>
      <c r="AC73" s="178">
        <f t="shared" si="19"/>
        <v>0</v>
      </c>
      <c r="AD73" s="178">
        <f t="shared" si="19"/>
        <v>0</v>
      </c>
      <c r="AE73" s="178">
        <f t="shared" si="19"/>
        <v>0</v>
      </c>
      <c r="AF73" s="189">
        <f t="shared" si="19"/>
        <v>0</v>
      </c>
    </row>
    <row r="74" spans="1:32" s="190" customFormat="1">
      <c r="A74" s="180" t="s">
        <v>343</v>
      </c>
      <c r="B74" s="181">
        <f>-B14</f>
        <v>-3058.5866666666639</v>
      </c>
      <c r="C74" s="181">
        <v>0</v>
      </c>
      <c r="D74" s="181">
        <v>0</v>
      </c>
      <c r="E74" s="181">
        <v>0</v>
      </c>
      <c r="F74" s="181">
        <v>0</v>
      </c>
      <c r="G74" s="181">
        <v>0</v>
      </c>
      <c r="H74" s="181">
        <v>0</v>
      </c>
      <c r="I74" s="181">
        <v>0</v>
      </c>
      <c r="J74" s="181">
        <v>0</v>
      </c>
      <c r="K74" s="181">
        <v>0</v>
      </c>
      <c r="L74" s="181">
        <v>0</v>
      </c>
      <c r="M74" s="181">
        <v>0</v>
      </c>
      <c r="N74" s="181">
        <v>0</v>
      </c>
      <c r="O74" s="181">
        <v>0</v>
      </c>
      <c r="P74" s="181">
        <v>0</v>
      </c>
      <c r="Q74" s="181">
        <v>0</v>
      </c>
      <c r="R74" s="181">
        <v>0</v>
      </c>
      <c r="S74" s="181">
        <v>0</v>
      </c>
      <c r="T74" s="181">
        <v>0</v>
      </c>
      <c r="U74" s="181">
        <v>0</v>
      </c>
      <c r="V74" s="181">
        <v>0</v>
      </c>
      <c r="W74" s="181">
        <v>0</v>
      </c>
      <c r="X74" s="181">
        <v>0</v>
      </c>
      <c r="Y74" s="181">
        <v>0</v>
      </c>
      <c r="Z74" s="181">
        <v>0</v>
      </c>
      <c r="AA74" s="181">
        <v>0</v>
      </c>
      <c r="AB74" s="181">
        <v>0</v>
      </c>
      <c r="AC74" s="181">
        <v>0</v>
      </c>
      <c r="AD74" s="181">
        <v>0</v>
      </c>
      <c r="AE74" s="181">
        <v>0</v>
      </c>
      <c r="AF74" s="191">
        <v>0</v>
      </c>
    </row>
    <row r="75" spans="1:32">
      <c r="A75" s="179" t="s">
        <v>344</v>
      </c>
      <c r="B75" s="178">
        <f t="shared" ref="B75:AF75" si="20">B46-B47</f>
        <v>0</v>
      </c>
      <c r="C75" s="178">
        <f t="shared" si="20"/>
        <v>0</v>
      </c>
      <c r="D75" s="178">
        <f t="shared" si="20"/>
        <v>0</v>
      </c>
      <c r="E75" s="178">
        <f t="shared" si="20"/>
        <v>0</v>
      </c>
      <c r="F75" s="178">
        <f t="shared" si="20"/>
        <v>0</v>
      </c>
      <c r="G75" s="178">
        <f t="shared" si="20"/>
        <v>0</v>
      </c>
      <c r="H75" s="178">
        <f t="shared" si="20"/>
        <v>0</v>
      </c>
      <c r="I75" s="178">
        <f t="shared" si="20"/>
        <v>0</v>
      </c>
      <c r="J75" s="178">
        <f t="shared" si="20"/>
        <v>0</v>
      </c>
      <c r="K75" s="178">
        <f t="shared" si="20"/>
        <v>0</v>
      </c>
      <c r="L75" s="178">
        <f t="shared" si="20"/>
        <v>0</v>
      </c>
      <c r="M75" s="178">
        <f t="shared" si="20"/>
        <v>0</v>
      </c>
      <c r="N75" s="178">
        <f t="shared" si="20"/>
        <v>0</v>
      </c>
      <c r="O75" s="178">
        <f t="shared" si="20"/>
        <v>0</v>
      </c>
      <c r="P75" s="178">
        <f t="shared" si="20"/>
        <v>0</v>
      </c>
      <c r="Q75" s="178">
        <f t="shared" si="20"/>
        <v>0</v>
      </c>
      <c r="R75" s="178">
        <f t="shared" si="20"/>
        <v>0</v>
      </c>
      <c r="S75" s="178">
        <f t="shared" si="20"/>
        <v>0</v>
      </c>
      <c r="T75" s="178">
        <f t="shared" si="20"/>
        <v>0</v>
      </c>
      <c r="U75" s="178">
        <f t="shared" si="20"/>
        <v>0</v>
      </c>
      <c r="V75" s="178">
        <f t="shared" si="20"/>
        <v>0</v>
      </c>
      <c r="W75" s="178">
        <f t="shared" si="20"/>
        <v>0</v>
      </c>
      <c r="X75" s="178">
        <f t="shared" si="20"/>
        <v>0</v>
      </c>
      <c r="Y75" s="178">
        <f t="shared" si="20"/>
        <v>0</v>
      </c>
      <c r="Z75" s="178">
        <f t="shared" si="20"/>
        <v>0</v>
      </c>
      <c r="AA75" s="178">
        <f t="shared" si="20"/>
        <v>0</v>
      </c>
      <c r="AB75" s="178">
        <f t="shared" si="20"/>
        <v>0</v>
      </c>
      <c r="AC75" s="178">
        <f t="shared" si="20"/>
        <v>0</v>
      </c>
      <c r="AD75" s="178">
        <f t="shared" si="20"/>
        <v>0</v>
      </c>
      <c r="AE75" s="178">
        <f t="shared" si="20"/>
        <v>0</v>
      </c>
      <c r="AF75" s="189">
        <f t="shared" si="20"/>
        <v>0</v>
      </c>
    </row>
    <row r="76" spans="1:32" s="137" customFormat="1" ht="14.25">
      <c r="A76" s="182" t="s">
        <v>345</v>
      </c>
      <c r="B76" s="177">
        <f>B51+B64+B74</f>
        <v>-314.64666666666608</v>
      </c>
      <c r="C76" s="177">
        <f>C51+C64+C74</f>
        <v>475.48822222222219</v>
      </c>
      <c r="D76" s="177">
        <f>D51+D64+D74</f>
        <v>1161.4732222222217</v>
      </c>
      <c r="E76" s="177">
        <f t="shared" ref="E76:AF76" si="21">E51+E64+E74</f>
        <v>568.87205555555556</v>
      </c>
      <c r="F76" s="177">
        <f t="shared" si="21"/>
        <v>740.36830555555548</v>
      </c>
      <c r="G76" s="177">
        <f t="shared" si="21"/>
        <v>592.21801388888889</v>
      </c>
      <c r="H76" s="177">
        <f t="shared" si="21"/>
        <v>635.09207638888893</v>
      </c>
      <c r="I76" s="177">
        <f t="shared" si="21"/>
        <v>598.05450347222222</v>
      </c>
      <c r="J76" s="177">
        <f t="shared" si="21"/>
        <v>608.77301909722223</v>
      </c>
      <c r="K76" s="177">
        <f t="shared" si="21"/>
        <v>599.51362586805544</v>
      </c>
      <c r="L76" s="177">
        <f t="shared" si="21"/>
        <v>602.1932547743055</v>
      </c>
      <c r="M76" s="177">
        <f t="shared" si="21"/>
        <v>599.87840646701397</v>
      </c>
      <c r="N76" s="177">
        <f t="shared" si="21"/>
        <v>600.54831369357635</v>
      </c>
      <c r="O76" s="177">
        <f t="shared" si="21"/>
        <v>599.96960161675338</v>
      </c>
      <c r="P76" s="177">
        <f t="shared" si="21"/>
        <v>600.13707842339409</v>
      </c>
      <c r="Q76" s="177">
        <f t="shared" si="21"/>
        <v>599.9924004041884</v>
      </c>
      <c r="R76" s="177">
        <f t="shared" si="21"/>
        <v>600.03426960584852</v>
      </c>
      <c r="S76" s="177">
        <f t="shared" si="21"/>
        <v>599.99810010104716</v>
      </c>
      <c r="T76" s="177">
        <f t="shared" si="21"/>
        <v>600.00856740146219</v>
      </c>
      <c r="U76" s="177">
        <f t="shared" si="21"/>
        <v>599.99952502526173</v>
      </c>
      <c r="V76" s="177">
        <f t="shared" si="21"/>
        <v>600.00214185036555</v>
      </c>
      <c r="W76" s="177">
        <f t="shared" si="21"/>
        <v>599.99988125631546</v>
      </c>
      <c r="X76" s="177">
        <f t="shared" si="21"/>
        <v>600.00053546259142</v>
      </c>
      <c r="Y76" s="177">
        <f t="shared" si="21"/>
        <v>599.99997031407884</v>
      </c>
      <c r="Z76" s="177">
        <f t="shared" si="21"/>
        <v>600.00013386564774</v>
      </c>
      <c r="AA76" s="177">
        <f t="shared" si="21"/>
        <v>599.99999257851971</v>
      </c>
      <c r="AB76" s="177">
        <f t="shared" si="21"/>
        <v>600.00003346641199</v>
      </c>
      <c r="AC76" s="177">
        <f t="shared" si="21"/>
        <v>599.9999981446299</v>
      </c>
      <c r="AD76" s="177">
        <f t="shared" si="21"/>
        <v>600.00000836660297</v>
      </c>
      <c r="AE76" s="177">
        <f t="shared" si="21"/>
        <v>599.99999953615747</v>
      </c>
      <c r="AF76" s="177">
        <f t="shared" si="21"/>
        <v>600.0000020916508</v>
      </c>
    </row>
    <row r="77" spans="1:32" s="137" customFormat="1" ht="14.25">
      <c r="A77" s="182" t="s">
        <v>346</v>
      </c>
      <c r="B77" s="177">
        <f>SUM($B$76:B76)</f>
        <v>-314.64666666666608</v>
      </c>
      <c r="C77" s="177">
        <f>SUM($B$76:C76)</f>
        <v>160.84155555555611</v>
      </c>
      <c r="D77" s="177">
        <f>SUM($B$76:D76)</f>
        <v>1322.3147777777779</v>
      </c>
      <c r="E77" s="177">
        <f>SUM($B$76:E76)</f>
        <v>1891.1868333333334</v>
      </c>
      <c r="F77" s="177">
        <f>SUM($B$76:F76)</f>
        <v>2631.5551388888889</v>
      </c>
      <c r="G77" s="177">
        <f>SUM($B$76:G76)</f>
        <v>3223.7731527777778</v>
      </c>
      <c r="H77" s="177">
        <f>SUM($B$76:H76)</f>
        <v>3858.8652291666667</v>
      </c>
      <c r="I77" s="177">
        <f>SUM($B$76:I76)</f>
        <v>4456.9197326388894</v>
      </c>
      <c r="J77" s="177">
        <f>SUM($B$76:J76)</f>
        <v>5065.6927517361119</v>
      </c>
      <c r="K77" s="177">
        <f>SUM($B$76:K76)</f>
        <v>5665.2063776041668</v>
      </c>
      <c r="L77" s="177">
        <f>SUM($B$76:L76)</f>
        <v>6267.3996323784722</v>
      </c>
      <c r="M77" s="177">
        <f>SUM($B$76:M76)</f>
        <v>6867.2780388454867</v>
      </c>
      <c r="N77" s="177">
        <f>SUM($B$76:N76)</f>
        <v>7467.826352539063</v>
      </c>
      <c r="O77" s="177">
        <f>SUM($B$76:O76)</f>
        <v>8067.7959541558166</v>
      </c>
      <c r="P77" s="177">
        <f>SUM($B$76:P76)</f>
        <v>8667.9330325792107</v>
      </c>
      <c r="Q77" s="177">
        <f>SUM($B$76:Q76)</f>
        <v>9267.9254329833984</v>
      </c>
      <c r="R77" s="177">
        <f>SUM($B$76:R76)</f>
        <v>9867.9597025892472</v>
      </c>
      <c r="S77" s="177">
        <f>SUM($B$76:S76)</f>
        <v>10467.957802690295</v>
      </c>
      <c r="T77" s="177">
        <f>SUM($B$76:T76)</f>
        <v>11067.966370091757</v>
      </c>
      <c r="U77" s="177">
        <f>SUM($B$76:U76)</f>
        <v>11667.965895117019</v>
      </c>
      <c r="V77" s="177">
        <f>SUM($B$76:V76)</f>
        <v>12267.968036967384</v>
      </c>
      <c r="W77" s="177">
        <f>SUM($B$76:W76)</f>
        <v>12867.9679182237</v>
      </c>
      <c r="X77" s="177">
        <f>SUM($B$76:X76)</f>
        <v>13467.968453686291</v>
      </c>
      <c r="Y77" s="177">
        <f>SUM($B$76:Y76)</f>
        <v>14067.96842400037</v>
      </c>
      <c r="Z77" s="177">
        <f>SUM($B$76:Z76)</f>
        <v>14667.968557866017</v>
      </c>
      <c r="AA77" s="177">
        <f>SUM($B$76:AA76)</f>
        <v>15267.968550444537</v>
      </c>
      <c r="AB77" s="177">
        <f>SUM($B$76:AB76)</f>
        <v>15867.96858391095</v>
      </c>
      <c r="AC77" s="177">
        <f>SUM($B$76:AC76)</f>
        <v>16467.968582055579</v>
      </c>
      <c r="AD77" s="177">
        <f>SUM($B$76:AD76)</f>
        <v>17067.968590422181</v>
      </c>
      <c r="AE77" s="177">
        <f>SUM($B$76:AE76)</f>
        <v>17667.968589958338</v>
      </c>
      <c r="AF77" s="188">
        <f>SUM($B$76:AF76)</f>
        <v>18267.968592049991</v>
      </c>
    </row>
    <row r="78" spans="1:32">
      <c r="A78" s="179" t="s">
        <v>347</v>
      </c>
      <c r="B78" s="192">
        <v>1</v>
      </c>
      <c r="C78" s="192">
        <f>B78/(1+$B$36)</f>
        <v>0.85389804457347795</v>
      </c>
      <c r="D78" s="192">
        <f t="shared" ref="D78:AF78" si="22">C78/(1+$B$36)</f>
        <v>0.72914187052640933</v>
      </c>
      <c r="E78" s="192">
        <f t="shared" si="22"/>
        <v>0.62261281745914898</v>
      </c>
      <c r="F78" s="192">
        <f t="shared" si="22"/>
        <v>0.53164786735475111</v>
      </c>
      <c r="G78" s="192">
        <f t="shared" si="22"/>
        <v>0.45397307433588174</v>
      </c>
      <c r="H78" s="192">
        <f t="shared" si="22"/>
        <v>0.38764672046441956</v>
      </c>
      <c r="I78" s="192">
        <f t="shared" si="22"/>
        <v>0.33101077658988948</v>
      </c>
      <c r="J78" s="192">
        <f t="shared" si="22"/>
        <v>0.28264945486285498</v>
      </c>
      <c r="K78" s="192">
        <f t="shared" si="22"/>
        <v>0.24135381680715137</v>
      </c>
      <c r="L78" s="192">
        <f t="shared" si="22"/>
        <v>0.20609155222197195</v>
      </c>
      <c r="M78" s="192">
        <f t="shared" si="22"/>
        <v>0.17598117344545466</v>
      </c>
      <c r="N78" s="192">
        <f t="shared" si="22"/>
        <v>0.15026997988681978</v>
      </c>
      <c r="O78" s="192">
        <f t="shared" si="22"/>
        <v>0.12831524198345126</v>
      </c>
      <c r="P78" s="192">
        <f t="shared" si="22"/>
        <v>0.10956813421864167</v>
      </c>
      <c r="Q78" s="192">
        <f t="shared" si="22"/>
        <v>9.3560015556862497E-2</v>
      </c>
      <c r="R78" s="192">
        <f t="shared" si="22"/>
        <v>7.9890714334269058E-2</v>
      </c>
      <c r="S78" s="192">
        <f t="shared" si="22"/>
        <v>6.8218524749610668E-2</v>
      </c>
      <c r="T78" s="192">
        <f t="shared" si="22"/>
        <v>5.8251664887379956E-2</v>
      </c>
      <c r="U78" s="192">
        <f t="shared" si="22"/>
        <v>4.9740982740483268E-2</v>
      </c>
      <c r="V78" s="192">
        <f t="shared" si="22"/>
        <v>4.2473727897261775E-2</v>
      </c>
      <c r="W78" s="192">
        <f t="shared" si="22"/>
        <v>3.6268233197217808E-2</v>
      </c>
      <c r="X78" s="192">
        <f t="shared" si="22"/>
        <v>3.0969373407239185E-2</v>
      </c>
      <c r="Y78" s="192">
        <f t="shared" si="22"/>
        <v>2.6444687394107408E-2</v>
      </c>
      <c r="Z78" s="192">
        <f t="shared" si="22"/>
        <v>2.2581066855185218E-2</v>
      </c>
      <c r="AA78" s="192">
        <f t="shared" si="22"/>
        <v>1.9281928832025633E-2</v>
      </c>
      <c r="AB78" s="192">
        <f t="shared" si="22"/>
        <v>1.6464801325271651E-2</v>
      </c>
      <c r="AC78" s="192">
        <f t="shared" si="22"/>
        <v>1.4059261655940271E-2</v>
      </c>
      <c r="AD78" s="192">
        <f t="shared" si="22"/>
        <v>1.2005176036154273E-2</v>
      </c>
      <c r="AE78" s="192">
        <f t="shared" si="22"/>
        <v>1.0251196342032511E-2</v>
      </c>
      <c r="AF78" s="192">
        <f t="shared" si="22"/>
        <v>8.753476511000351E-3</v>
      </c>
    </row>
    <row r="79" spans="1:32" s="137" customFormat="1" ht="14.25">
      <c r="A79" s="176" t="s">
        <v>348</v>
      </c>
      <c r="B79" s="177">
        <f>B76*B78</f>
        <v>-314.64666666666608</v>
      </c>
      <c r="C79" s="177">
        <f t="shared" ref="C79:AF79" si="23">C76*C78</f>
        <v>406.01846317327488</v>
      </c>
      <c r="D79" s="177">
        <f t="shared" si="23"/>
        <v>846.87875781744663</v>
      </c>
      <c r="E79" s="177">
        <f t="shared" si="23"/>
        <v>354.18703328322198</v>
      </c>
      <c r="F79" s="177">
        <f t="shared" si="23"/>
        <v>393.61523070566182</v>
      </c>
      <c r="G79" s="177">
        <f t="shared" si="23"/>
        <v>268.85103244222881</v>
      </c>
      <c r="H79" s="177">
        <f t="shared" si="23"/>
        <v>246.19136060509143</v>
      </c>
      <c r="I79" s="177">
        <f t="shared" si="23"/>
        <v>197.96248563742103</v>
      </c>
      <c r="J79" s="177">
        <f t="shared" si="23"/>
        <v>172.06936198304427</v>
      </c>
      <c r="K79" s="177">
        <f t="shared" si="23"/>
        <v>144.69490183114974</v>
      </c>
      <c r="L79" s="177">
        <f t="shared" si="23"/>
        <v>124.10694261403805</v>
      </c>
      <c r="M79" s="177">
        <f t="shared" si="23"/>
        <v>105.56730589465454</v>
      </c>
      <c r="N79" s="177">
        <f t="shared" si="23"/>
        <v>90.244383019797255</v>
      </c>
      <c r="O79" s="177">
        <f t="shared" si="23"/>
        <v>76.985244614168565</v>
      </c>
      <c r="P79" s="177">
        <f t="shared" si="23"/>
        <v>65.755899958277922</v>
      </c>
      <c r="Q79" s="177">
        <f t="shared" si="23"/>
        <v>56.135298315815142</v>
      </c>
      <c r="R79" s="177">
        <f t="shared" si="23"/>
        <v>47.937166423852631</v>
      </c>
      <c r="S79" s="177">
        <f t="shared" si="23"/>
        <v>40.930985241462665</v>
      </c>
      <c r="T79" s="177">
        <f t="shared" si="23"/>
        <v>34.951497997826905</v>
      </c>
      <c r="U79" s="177">
        <f t="shared" si="23"/>
        <v>29.844566018579702</v>
      </c>
      <c r="V79" s="177">
        <f t="shared" si="23"/>
        <v>25.484327710726689</v>
      </c>
      <c r="W79" s="177">
        <f t="shared" si="23"/>
        <v>21.760935611707044</v>
      </c>
      <c r="X79" s="177">
        <f t="shared" si="23"/>
        <v>18.58164062728445</v>
      </c>
      <c r="Y79" s="177">
        <f t="shared" si="23"/>
        <v>15.86681165142954</v>
      </c>
      <c r="Z79" s="177">
        <f t="shared" si="23"/>
        <v>13.548643135940273</v>
      </c>
      <c r="AA79" s="177">
        <f t="shared" si="23"/>
        <v>11.569157156114924</v>
      </c>
      <c r="AB79" s="177">
        <f t="shared" si="23"/>
        <v>9.8788813461808154</v>
      </c>
      <c r="AC79" s="177">
        <f t="shared" si="23"/>
        <v>8.4355569674790285</v>
      </c>
      <c r="AD79" s="177">
        <f t="shared" si="23"/>
        <v>7.2031057221351054</v>
      </c>
      <c r="AE79" s="177">
        <f t="shared" si="23"/>
        <v>6.150717800464566</v>
      </c>
      <c r="AF79" s="188">
        <f t="shared" si="23"/>
        <v>5.2520859249094265</v>
      </c>
    </row>
    <row r="80" spans="1:32" s="137" customFormat="1" ht="14.25">
      <c r="A80" s="176" t="s">
        <v>349</v>
      </c>
      <c r="B80" s="177">
        <f>SUM($B$79:B79)</f>
        <v>-314.64666666666608</v>
      </c>
      <c r="C80" s="177">
        <f>SUM($B$79:C79)</f>
        <v>91.371796506608803</v>
      </c>
      <c r="D80" s="177">
        <f>SUM($B$79:D79)</f>
        <v>938.25055432405543</v>
      </c>
      <c r="E80" s="177">
        <f>SUM($B$79:E79)</f>
        <v>1292.4375876072775</v>
      </c>
      <c r="F80" s="177">
        <f>SUM($B$79:F79)</f>
        <v>1686.0528183129393</v>
      </c>
      <c r="G80" s="177">
        <f>SUM($B$79:G79)</f>
        <v>1954.9038507551682</v>
      </c>
      <c r="H80" s="177">
        <f>SUM($B$79:H79)</f>
        <v>2201.0952113602598</v>
      </c>
      <c r="I80" s="177">
        <f>SUM($B$79:I79)</f>
        <v>2399.057696997681</v>
      </c>
      <c r="J80" s="177">
        <f>SUM($B$79:J79)</f>
        <v>2571.1270589807255</v>
      </c>
      <c r="K80" s="177">
        <f>SUM($B$79:K79)</f>
        <v>2715.8219608118752</v>
      </c>
      <c r="L80" s="177">
        <f>SUM($B$79:L79)</f>
        <v>2839.9289034259132</v>
      </c>
      <c r="M80" s="177">
        <f>SUM($B$79:M79)</f>
        <v>2945.4962093205677</v>
      </c>
      <c r="N80" s="177">
        <f>SUM($B$79:N79)</f>
        <v>3035.7405923403649</v>
      </c>
      <c r="O80" s="177">
        <f>SUM($B$79:O79)</f>
        <v>3112.7258369545334</v>
      </c>
      <c r="P80" s="177">
        <f>SUM($B$79:P79)</f>
        <v>3178.4817369128114</v>
      </c>
      <c r="Q80" s="177">
        <f>SUM($B$79:Q79)</f>
        <v>3234.6170352286267</v>
      </c>
      <c r="R80" s="177">
        <f>SUM($B$79:R79)</f>
        <v>3282.5542016524792</v>
      </c>
      <c r="S80" s="177">
        <f>SUM($B$79:S79)</f>
        <v>3323.4851868939418</v>
      </c>
      <c r="T80" s="177">
        <f>SUM($B$79:T79)</f>
        <v>3358.4366848917689</v>
      </c>
      <c r="U80" s="177">
        <f>SUM($B$79:U79)</f>
        <v>3388.2812509103487</v>
      </c>
      <c r="V80" s="177">
        <f>SUM($B$79:V79)</f>
        <v>3413.7655786210753</v>
      </c>
      <c r="W80" s="177">
        <f>SUM($B$79:W79)</f>
        <v>3435.5265142327821</v>
      </c>
      <c r="X80" s="177">
        <f>SUM($B$79:X79)</f>
        <v>3454.1081548600664</v>
      </c>
      <c r="Y80" s="177">
        <f>SUM($B$79:Y79)</f>
        <v>3469.9749665114959</v>
      </c>
      <c r="Z80" s="177">
        <f>SUM($B$79:Z79)</f>
        <v>3483.5236096474364</v>
      </c>
      <c r="AA80" s="177">
        <f>SUM($B$79:AA79)</f>
        <v>3495.0927668035515</v>
      </c>
      <c r="AB80" s="177">
        <f>SUM($B$79:AB79)</f>
        <v>3504.9716481497321</v>
      </c>
      <c r="AC80" s="177">
        <f>SUM($B$79:AC79)</f>
        <v>3513.4072051172111</v>
      </c>
      <c r="AD80" s="177">
        <f>SUM($B$79:AD79)</f>
        <v>3520.6103108393463</v>
      </c>
      <c r="AE80" s="177">
        <f>SUM($B$79:AE79)</f>
        <v>3526.7610286398108</v>
      </c>
      <c r="AF80" s="188">
        <f>SUM($B$79:AF79)</f>
        <v>3532.0131145647201</v>
      </c>
    </row>
    <row r="81" spans="1:32" s="137" customFormat="1" ht="14.25">
      <c r="A81" s="176" t="s">
        <v>350</v>
      </c>
      <c r="B81" s="193">
        <f>IF((ISERR(IRR($B$76:B76))),0,IF(IRR($B$76:B76)&lt;0,0,IRR($B$76:B76)))</f>
        <v>0</v>
      </c>
      <c r="C81" s="193">
        <f>IF((ISERR(IRR($B$76:C76))),0,IF(IRR($B$76:C76)&lt;0,0,IRR($B$76:C76)))</f>
        <v>0.51118150164911902</v>
      </c>
      <c r="D81" s="193">
        <f>IF((ISERR(IRR($B$76:D76))),0,IF(IRR($B$76:D76)&lt;0,0,IRR($B$76:D76)))</f>
        <v>1.8201184283183607</v>
      </c>
      <c r="E81" s="193">
        <f>IF((ISERR(IRR($B$76:E76))),0,IF(IRR($B$76:E76)&lt;0,0,IRR($B$76:E76)))</f>
        <v>1.9629570478481848</v>
      </c>
      <c r="F81" s="193">
        <f>IF((ISERR(IRR($B$76:F76))),0,IF(IRR($B$76:F76)&lt;0,0,IRR($B$76:F76)))</f>
        <v>2.0182407318990818</v>
      </c>
      <c r="G81" s="193">
        <f>IF((ISERR(IRR($B$76:G76))),0,IF(IRR($B$76:G76)&lt;0,0,IRR($B$76:G76)))</f>
        <v>2.0320029138571254</v>
      </c>
      <c r="H81" s="193">
        <f>IF((ISERR(IRR($B$76:H76))),0,IF(IRR($B$76:H76)&lt;0,0,IRR($B$76:H76)))</f>
        <v>2.0367602014184545</v>
      </c>
      <c r="I81" s="193">
        <f>IF((ISERR(IRR($B$76:I76))),0,IF(IRR($B$76:I76)&lt;0,0,IRR($B$76:I76)))</f>
        <v>2.0382212482804709</v>
      </c>
      <c r="J81" s="193">
        <f>IF((ISERR(IRR($B$76:J76))),0,IF(IRR($B$76:J76)&lt;0,0,IRR($B$76:J76)))</f>
        <v>2.0387089643323777</v>
      </c>
      <c r="K81" s="193">
        <f>IF((ISERR(IRR($B$76:K76))),0,IF(IRR($B$76:K76)&lt;0,0,IRR($B$76:K76)))</f>
        <v>2.0388667991639076</v>
      </c>
      <c r="L81" s="193">
        <f>IF((ISERR(IRR($B$76:L76))),0,IF(IRR($B$76:L76)&lt;0,0,IRR($B$76:L76)))</f>
        <v>2.038918942215266</v>
      </c>
      <c r="M81" s="193">
        <f>IF((ISERR(IRR($B$76:M76))),0,IF(IRR($B$76:M76)&lt;0,0,IRR($B$76:M76)))</f>
        <v>2.0389360313378755</v>
      </c>
      <c r="N81" s="193">
        <f>IF((ISERR(IRR($B$76:N76))),0,IF(IRR($B$76:N76)&lt;0,0,IRR($B$76:N76)))</f>
        <v>2.038941660586747</v>
      </c>
      <c r="O81" s="193">
        <f>IF((ISERR(IRR($B$76:O76))),0,IF(IRR($B$76:O76)&lt;0,0,IRR($B$76:O76)))</f>
        <v>2.0389435111244461</v>
      </c>
      <c r="P81" s="193">
        <f>IF((ISERR(IRR($B$76:P76))),0,IF(IRR($B$76:P76)&lt;0,0,IRR($B$76:P76)))</f>
        <v>2.0389441202297789</v>
      </c>
      <c r="Q81" s="193">
        <f>IF((ISERR(IRR($B$76:Q76))),0,IF(IRR($B$76:Q76)&lt;0,0,IRR($B$76:Q76)))</f>
        <v>2.0389443206139686</v>
      </c>
      <c r="R81" s="193">
        <f>IF((ISERR(IRR($B$76:R76))),0,IF(IRR($B$76:R76)&lt;0,0,IRR($B$76:R76)))</f>
        <v>2.0389443865571759</v>
      </c>
      <c r="S81" s="193">
        <f>IF((ISERR(IRR($B$76:S76))),0,IF(IRR($B$76:S76)&lt;0,0,IRR($B$76:S76)))</f>
        <v>2.0389444082550847</v>
      </c>
      <c r="T81" s="193">
        <f>IF((ISERR(IRR($B$76:T76))),0,IF(IRR($B$76:T76)&lt;0,0,IRR($B$76:T76)))</f>
        <v>2.0389444153948464</v>
      </c>
      <c r="U81" s="193">
        <f>IF((ISERR(IRR($B$76:U76))),0,IF(IRR($B$76:U76)&lt;0,0,IRR($B$76:U76)))</f>
        <v>2.0389444177436551</v>
      </c>
      <c r="V81" s="193">
        <f>IF((ISERR(IRR($B$76:V76))),0,IF(IRR($B$76:V76)&lt;0,0,IRR($B$76:V76)))</f>
        <v>2.0389444185155789</v>
      </c>
      <c r="W81" s="193">
        <f>IF((ISERR(IRR($B$76:W76))),0,IF(IRR($B$76:W76)&lt;0,0,IRR($B$76:W76)))</f>
        <v>2.038944418768029</v>
      </c>
      <c r="X81" s="193">
        <f>IF((ISERR(IRR($B$76:X76))),0,IF(IRR($B$76:X76)&lt;0,0,IRR($B$76:X76)))</f>
        <v>2.0389444188487693</v>
      </c>
      <c r="Y81" s="193">
        <f>IF((ISERR(IRR($B$76:Y76))),0,IF(IRR($B$76:Y76)&lt;0,0,IRR($B$76:Y76)))</f>
        <v>2.0389444188720325</v>
      </c>
      <c r="Z81" s="193">
        <f>IF((ISERR(IRR($B$76:Z76))),0,IF(IRR($B$76:Z76)&lt;0,0,IRR($B$76:Z76)))</f>
        <v>2.0389444188752059</v>
      </c>
      <c r="AA81" s="193">
        <f>IF((ISERR(IRR($B$76:AA76))),0,IF(IRR($B$76:AA76)&lt;0,0,IRR($B$76:AA76)))</f>
        <v>2.0389444188704098</v>
      </c>
      <c r="AB81" s="193">
        <f>IF((ISERR(IRR($B$76:AB76))),0,IF(IRR($B$76:AB76)&lt;0,0,IRR($B$76:AB76)))</f>
        <v>2.0389444188614738</v>
      </c>
      <c r="AC81" s="193">
        <f>IF((ISERR(IRR($B$76:AC76))),0,IF(IRR($B$76:AC76)&lt;0,0,IRR($B$76:AC76)))</f>
        <v>2.0389444188495425</v>
      </c>
      <c r="AD81" s="193">
        <f>IF((ISERR(IRR($B$76:AD76))),0,IF(IRR($B$76:AD76)&lt;0,0,IRR($B$76:AD76)))</f>
        <v>2.0389444188972821</v>
      </c>
      <c r="AE81" s="193">
        <f>IF((ISERR(IRR($B$76:AE76))),0,IF(IRR($B$76:AE76)&lt;0,0,IRR($B$76:AE76)))</f>
        <v>2.0389444188973167</v>
      </c>
      <c r="AF81" s="194">
        <f>IF((ISERR(IRR($B$76:AF76))),0,IF(IRR($B$76:AF76)&lt;0,0,IRR($B$76:AF76)))</f>
        <v>2.0389444188973282</v>
      </c>
    </row>
    <row r="82" spans="1:32" s="137" customFormat="1" ht="14.25">
      <c r="A82" s="176" t="s">
        <v>351</v>
      </c>
      <c r="B82" s="195">
        <f>SIGN(B77)</f>
        <v>-1</v>
      </c>
      <c r="C82" s="195">
        <f t="shared" ref="C82:AF82" si="24">SIGN(C77)</f>
        <v>1</v>
      </c>
      <c r="D82" s="195">
        <f t="shared" si="24"/>
        <v>1</v>
      </c>
      <c r="E82" s="195">
        <f t="shared" si="24"/>
        <v>1</v>
      </c>
      <c r="F82" s="195">
        <f t="shared" si="24"/>
        <v>1</v>
      </c>
      <c r="G82" s="195">
        <f t="shared" si="24"/>
        <v>1</v>
      </c>
      <c r="H82" s="195">
        <f t="shared" si="24"/>
        <v>1</v>
      </c>
      <c r="I82" s="195">
        <f t="shared" si="24"/>
        <v>1</v>
      </c>
      <c r="J82" s="195">
        <f t="shared" si="24"/>
        <v>1</v>
      </c>
      <c r="K82" s="195">
        <f t="shared" si="24"/>
        <v>1</v>
      </c>
      <c r="L82" s="195">
        <f t="shared" si="24"/>
        <v>1</v>
      </c>
      <c r="M82" s="195">
        <f t="shared" si="24"/>
        <v>1</v>
      </c>
      <c r="N82" s="195">
        <f t="shared" si="24"/>
        <v>1</v>
      </c>
      <c r="O82" s="195">
        <f t="shared" si="24"/>
        <v>1</v>
      </c>
      <c r="P82" s="195">
        <f t="shared" si="24"/>
        <v>1</v>
      </c>
      <c r="Q82" s="195">
        <f t="shared" si="24"/>
        <v>1</v>
      </c>
      <c r="R82" s="195">
        <f t="shared" si="24"/>
        <v>1</v>
      </c>
      <c r="S82" s="195">
        <f t="shared" si="24"/>
        <v>1</v>
      </c>
      <c r="T82" s="195">
        <f t="shared" si="24"/>
        <v>1</v>
      </c>
      <c r="U82" s="195">
        <f t="shared" si="24"/>
        <v>1</v>
      </c>
      <c r="V82" s="195">
        <f t="shared" si="24"/>
        <v>1</v>
      </c>
      <c r="W82" s="195">
        <f t="shared" si="24"/>
        <v>1</v>
      </c>
      <c r="X82" s="195">
        <f t="shared" si="24"/>
        <v>1</v>
      </c>
      <c r="Y82" s="195">
        <f t="shared" si="24"/>
        <v>1</v>
      </c>
      <c r="Z82" s="195">
        <f t="shared" si="24"/>
        <v>1</v>
      </c>
      <c r="AA82" s="195">
        <f t="shared" si="24"/>
        <v>1</v>
      </c>
      <c r="AB82" s="195">
        <f t="shared" si="24"/>
        <v>1</v>
      </c>
      <c r="AC82" s="195">
        <f t="shared" si="24"/>
        <v>1</v>
      </c>
      <c r="AD82" s="195">
        <f t="shared" si="24"/>
        <v>1</v>
      </c>
      <c r="AE82" s="195">
        <f t="shared" si="24"/>
        <v>1</v>
      </c>
      <c r="AF82" s="195">
        <f t="shared" si="24"/>
        <v>1</v>
      </c>
    </row>
    <row r="83" spans="1:32" s="137" customFormat="1" ht="15">
      <c r="A83" s="234" t="s">
        <v>486</v>
      </c>
      <c r="B83" s="195">
        <f>IFERROR(MATCH(-1,B82:AF82),0)</f>
        <v>1</v>
      </c>
      <c r="C83" s="195"/>
      <c r="D83" s="195"/>
      <c r="E83" s="195"/>
      <c r="F83" s="195"/>
      <c r="G83" s="195"/>
      <c r="H83" s="195"/>
      <c r="I83" s="195"/>
      <c r="J83" s="195"/>
      <c r="K83" s="195"/>
      <c r="L83" s="195"/>
      <c r="M83" s="195"/>
      <c r="N83" s="195"/>
      <c r="O83" s="195"/>
      <c r="P83" s="195"/>
      <c r="Q83" s="195"/>
      <c r="R83" s="195"/>
      <c r="S83" s="195"/>
      <c r="T83" s="195"/>
      <c r="U83" s="195"/>
      <c r="V83" s="195"/>
      <c r="W83" s="195"/>
      <c r="X83" s="195"/>
      <c r="Y83" s="195"/>
      <c r="Z83" s="195"/>
      <c r="AA83" s="195"/>
      <c r="AB83" s="195"/>
      <c r="AC83" s="195"/>
      <c r="AD83" s="195"/>
      <c r="AE83" s="195"/>
      <c r="AF83" s="195"/>
    </row>
    <row r="84" spans="1:32" s="137" customFormat="1" ht="15">
      <c r="A84" s="235" t="s">
        <v>487</v>
      </c>
      <c r="B84" s="236">
        <f ca="1">IFERROR(IF(B83=0,IFERROR(IF(-B74/(B59+B64)=0,0.01,-B74/(B59+B64)),0.01),-OFFSET(B77,0,B83-1)/(-OFFSET(B77,0,B83-1)+OFFSET(B77,0,B83))),0)</f>
        <v>0.66173388101212338</v>
      </c>
      <c r="C84" s="236"/>
      <c r="D84" s="236"/>
      <c r="E84" s="236"/>
      <c r="F84" s="236"/>
      <c r="G84" s="236"/>
      <c r="H84" s="236"/>
      <c r="I84" s="236"/>
      <c r="J84" s="236"/>
      <c r="K84" s="236"/>
      <c r="L84" s="236"/>
      <c r="M84" s="236"/>
      <c r="N84" s="236"/>
      <c r="O84" s="236"/>
      <c r="P84" s="236"/>
      <c r="Q84" s="236"/>
      <c r="R84" s="236"/>
      <c r="S84" s="236"/>
      <c r="T84" s="236"/>
      <c r="U84" s="236"/>
      <c r="V84" s="236"/>
      <c r="W84" s="236"/>
      <c r="X84" s="236"/>
      <c r="Y84" s="236"/>
      <c r="Z84" s="236"/>
      <c r="AA84" s="236"/>
      <c r="AB84" s="236"/>
      <c r="AC84" s="236"/>
      <c r="AD84" s="236"/>
      <c r="AE84" s="236"/>
      <c r="AF84" s="236"/>
    </row>
    <row r="85" spans="1:32" s="137" customFormat="1" ht="14.25">
      <c r="A85" s="237" t="s">
        <v>352</v>
      </c>
      <c r="B85" s="236">
        <f>SIGN(B80)</f>
        <v>-1</v>
      </c>
      <c r="C85" s="236">
        <f t="shared" ref="C85:AF85" si="25">SIGN(C80)</f>
        <v>1</v>
      </c>
      <c r="D85" s="236">
        <f t="shared" si="25"/>
        <v>1</v>
      </c>
      <c r="E85" s="236">
        <f t="shared" si="25"/>
        <v>1</v>
      </c>
      <c r="F85" s="236">
        <f t="shared" si="25"/>
        <v>1</v>
      </c>
      <c r="G85" s="236">
        <f t="shared" si="25"/>
        <v>1</v>
      </c>
      <c r="H85" s="236">
        <f t="shared" si="25"/>
        <v>1</v>
      </c>
      <c r="I85" s="236">
        <f t="shared" si="25"/>
        <v>1</v>
      </c>
      <c r="J85" s="236">
        <f t="shared" si="25"/>
        <v>1</v>
      </c>
      <c r="K85" s="236">
        <f t="shared" si="25"/>
        <v>1</v>
      </c>
      <c r="L85" s="236">
        <f t="shared" si="25"/>
        <v>1</v>
      </c>
      <c r="M85" s="236">
        <f t="shared" si="25"/>
        <v>1</v>
      </c>
      <c r="N85" s="236">
        <f t="shared" si="25"/>
        <v>1</v>
      </c>
      <c r="O85" s="236">
        <f t="shared" si="25"/>
        <v>1</v>
      </c>
      <c r="P85" s="236">
        <f t="shared" si="25"/>
        <v>1</v>
      </c>
      <c r="Q85" s="236">
        <f t="shared" si="25"/>
        <v>1</v>
      </c>
      <c r="R85" s="236">
        <f t="shared" si="25"/>
        <v>1</v>
      </c>
      <c r="S85" s="236">
        <f t="shared" si="25"/>
        <v>1</v>
      </c>
      <c r="T85" s="236">
        <f t="shared" si="25"/>
        <v>1</v>
      </c>
      <c r="U85" s="236">
        <f t="shared" si="25"/>
        <v>1</v>
      </c>
      <c r="V85" s="236">
        <f t="shared" si="25"/>
        <v>1</v>
      </c>
      <c r="W85" s="236">
        <f t="shared" si="25"/>
        <v>1</v>
      </c>
      <c r="X85" s="236">
        <f t="shared" si="25"/>
        <v>1</v>
      </c>
      <c r="Y85" s="236">
        <f t="shared" si="25"/>
        <v>1</v>
      </c>
      <c r="Z85" s="236">
        <f t="shared" si="25"/>
        <v>1</v>
      </c>
      <c r="AA85" s="236">
        <f t="shared" si="25"/>
        <v>1</v>
      </c>
      <c r="AB85" s="236">
        <f t="shared" si="25"/>
        <v>1</v>
      </c>
      <c r="AC85" s="236">
        <f t="shared" si="25"/>
        <v>1</v>
      </c>
      <c r="AD85" s="236">
        <f t="shared" si="25"/>
        <v>1</v>
      </c>
      <c r="AE85" s="236">
        <f t="shared" si="25"/>
        <v>1</v>
      </c>
      <c r="AF85" s="236">
        <f t="shared" si="25"/>
        <v>1</v>
      </c>
    </row>
    <row r="86" spans="1:32" s="137" customFormat="1" ht="15">
      <c r="A86" s="234" t="s">
        <v>486</v>
      </c>
      <c r="B86" s="195">
        <f>IFERROR(MATCH(-1,B85:AF85),0)</f>
        <v>1</v>
      </c>
      <c r="C86" s="195"/>
      <c r="D86" s="195"/>
      <c r="E86" s="195"/>
      <c r="F86" s="195"/>
      <c r="G86" s="195"/>
      <c r="H86" s="195"/>
      <c r="I86" s="195"/>
      <c r="J86" s="195"/>
      <c r="K86" s="195"/>
      <c r="L86" s="195"/>
      <c r="M86" s="195"/>
      <c r="N86" s="195"/>
      <c r="O86" s="195"/>
      <c r="P86" s="195"/>
      <c r="Q86" s="195"/>
      <c r="R86" s="195"/>
      <c r="S86" s="195"/>
      <c r="T86" s="195"/>
      <c r="U86" s="195"/>
      <c r="V86" s="195"/>
      <c r="W86" s="195"/>
      <c r="X86" s="195"/>
      <c r="Y86" s="195"/>
      <c r="Z86" s="195"/>
      <c r="AA86" s="195"/>
      <c r="AB86" s="195"/>
      <c r="AC86" s="195"/>
      <c r="AD86" s="195"/>
      <c r="AE86" s="195"/>
      <c r="AF86" s="195"/>
    </row>
    <row r="87" spans="1:32" s="137" customFormat="1" thickBot="1">
      <c r="A87" s="238" t="s">
        <v>487</v>
      </c>
      <c r="B87" s="185">
        <f ca="1">IFERROR(IF(B86=0,IFERROR(IF(-B74/(B59+B64)=0,0.01,-B74/(B59+B64)),0.01),-OFFSET(B80,0,B86-1)/(-OFFSET(B80,0,B86-1)+OFFSET(B80,0,B86))),0)</f>
        <v>0.77495654805329772</v>
      </c>
      <c r="C87" s="185"/>
      <c r="D87" s="185"/>
      <c r="E87" s="185"/>
      <c r="F87" s="185"/>
      <c r="G87" s="185"/>
      <c r="H87" s="185"/>
      <c r="I87" s="185"/>
      <c r="J87" s="185"/>
      <c r="K87" s="185"/>
      <c r="L87" s="185"/>
      <c r="M87" s="185"/>
      <c r="N87" s="185"/>
      <c r="O87" s="185"/>
      <c r="P87" s="185"/>
      <c r="Q87" s="185"/>
      <c r="R87" s="185"/>
      <c r="S87" s="185"/>
      <c r="T87" s="185"/>
      <c r="U87" s="185"/>
      <c r="V87" s="185"/>
      <c r="W87" s="185"/>
      <c r="X87" s="185"/>
      <c r="Y87" s="185"/>
      <c r="Z87" s="185"/>
      <c r="AA87" s="185"/>
      <c r="AB87" s="185"/>
      <c r="AC87" s="185"/>
      <c r="AD87" s="185"/>
      <c r="AE87" s="185"/>
      <c r="AF87" s="185"/>
    </row>
    <row r="88" spans="1:32" s="196" customFormat="1" ht="36.75" customHeight="1"/>
    <row r="89" spans="1:32" s="196" customFormat="1" ht="36.75" customHeight="1">
      <c r="B89" s="239">
        <f>B15</f>
        <v>2026</v>
      </c>
      <c r="C89" s="196">
        <f>B89+1</f>
        <v>2027</v>
      </c>
      <c r="D89" s="196">
        <f t="shared" ref="D89:Q89" si="26">C89+1</f>
        <v>2028</v>
      </c>
      <c r="E89" s="196">
        <f t="shared" si="26"/>
        <v>2029</v>
      </c>
      <c r="F89" s="196">
        <f t="shared" si="26"/>
        <v>2030</v>
      </c>
      <c r="G89" s="196">
        <f t="shared" si="26"/>
        <v>2031</v>
      </c>
      <c r="H89" s="196">
        <f t="shared" si="26"/>
        <v>2032</v>
      </c>
      <c r="I89" s="196">
        <f t="shared" si="26"/>
        <v>2033</v>
      </c>
      <c r="J89" s="196">
        <f t="shared" si="26"/>
        <v>2034</v>
      </c>
      <c r="K89" s="196">
        <f t="shared" si="26"/>
        <v>2035</v>
      </c>
      <c r="L89" s="196">
        <f t="shared" si="26"/>
        <v>2036</v>
      </c>
      <c r="M89" s="196">
        <f t="shared" si="26"/>
        <v>2037</v>
      </c>
      <c r="N89" s="196">
        <f t="shared" si="26"/>
        <v>2038</v>
      </c>
      <c r="O89" s="196">
        <f t="shared" si="26"/>
        <v>2039</v>
      </c>
      <c r="P89" s="196">
        <f t="shared" si="26"/>
        <v>2040</v>
      </c>
      <c r="Q89" s="196">
        <f t="shared" si="26"/>
        <v>2041</v>
      </c>
    </row>
    <row r="90" spans="1:32" s="196" customFormat="1" ht="36.75" customHeight="1">
      <c r="A90" s="196" t="s">
        <v>353</v>
      </c>
      <c r="B90" s="240">
        <f>B77</f>
        <v>-314.64666666666608</v>
      </c>
      <c r="C90" s="240">
        <f t="shared" ref="C90:Q90" si="27">C77</f>
        <v>160.84155555555611</v>
      </c>
      <c r="D90" s="240">
        <f t="shared" si="27"/>
        <v>1322.3147777777779</v>
      </c>
      <c r="E90" s="240">
        <f t="shared" si="27"/>
        <v>1891.1868333333334</v>
      </c>
      <c r="F90" s="240">
        <f t="shared" si="27"/>
        <v>2631.5551388888889</v>
      </c>
      <c r="G90" s="240">
        <f t="shared" si="27"/>
        <v>3223.7731527777778</v>
      </c>
      <c r="H90" s="240">
        <f t="shared" si="27"/>
        <v>3858.8652291666667</v>
      </c>
      <c r="I90" s="240">
        <f t="shared" si="27"/>
        <v>4456.9197326388894</v>
      </c>
      <c r="J90" s="240">
        <f t="shared" si="27"/>
        <v>5065.6927517361119</v>
      </c>
      <c r="K90" s="240">
        <f t="shared" si="27"/>
        <v>5665.2063776041668</v>
      </c>
      <c r="L90" s="240">
        <f t="shared" si="27"/>
        <v>6267.3996323784722</v>
      </c>
      <c r="M90" s="240">
        <f t="shared" si="27"/>
        <v>6867.2780388454867</v>
      </c>
      <c r="N90" s="240">
        <f t="shared" si="27"/>
        <v>7467.826352539063</v>
      </c>
      <c r="O90" s="240">
        <f t="shared" si="27"/>
        <v>8067.7959541558166</v>
      </c>
      <c r="P90" s="240">
        <f t="shared" si="27"/>
        <v>8667.9330325792107</v>
      </c>
      <c r="Q90" s="240">
        <f t="shared" si="27"/>
        <v>9267.9254329833984</v>
      </c>
    </row>
    <row r="91" spans="1:32" s="196" customFormat="1" ht="36.75" customHeight="1"/>
    <row r="92" spans="1:32" s="196" customFormat="1" ht="36.75" customHeight="1">
      <c r="A92" s="196" t="s">
        <v>354</v>
      </c>
      <c r="B92" s="240">
        <f>B80</f>
        <v>-314.64666666666608</v>
      </c>
      <c r="C92" s="240">
        <f t="shared" ref="C92:Q92" si="28">C80</f>
        <v>91.371796506608803</v>
      </c>
      <c r="D92" s="240">
        <f t="shared" si="28"/>
        <v>938.25055432405543</v>
      </c>
      <c r="E92" s="240">
        <f t="shared" si="28"/>
        <v>1292.4375876072775</v>
      </c>
      <c r="F92" s="240">
        <f t="shared" si="28"/>
        <v>1686.0528183129393</v>
      </c>
      <c r="G92" s="240">
        <f t="shared" si="28"/>
        <v>1954.9038507551682</v>
      </c>
      <c r="H92" s="240">
        <f t="shared" si="28"/>
        <v>2201.0952113602598</v>
      </c>
      <c r="I92" s="240">
        <f t="shared" si="28"/>
        <v>2399.057696997681</v>
      </c>
      <c r="J92" s="240">
        <f t="shared" si="28"/>
        <v>2571.1270589807255</v>
      </c>
      <c r="K92" s="240">
        <f t="shared" si="28"/>
        <v>2715.8219608118752</v>
      </c>
      <c r="L92" s="240">
        <f t="shared" si="28"/>
        <v>2839.9289034259132</v>
      </c>
      <c r="M92" s="240">
        <f t="shared" si="28"/>
        <v>2945.4962093205677</v>
      </c>
      <c r="N92" s="240">
        <f t="shared" si="28"/>
        <v>3035.7405923403649</v>
      </c>
      <c r="O92" s="240">
        <f t="shared" si="28"/>
        <v>3112.7258369545334</v>
      </c>
      <c r="P92" s="240">
        <f t="shared" si="28"/>
        <v>3178.4817369128114</v>
      </c>
      <c r="Q92" s="240">
        <f t="shared" si="28"/>
        <v>3234.6170352286267</v>
      </c>
    </row>
    <row r="93" spans="1:32" s="196" customFormat="1" ht="36.75" customHeight="1"/>
    <row r="94" spans="1:32" ht="36.75" customHeight="1"/>
    <row r="95" spans="1:32" ht="36.75" customHeight="1"/>
    <row r="96" spans="1:32" ht="36.75" customHeight="1"/>
  </sheetData>
  <mergeCells count="7">
    <mergeCell ref="D22:E22"/>
    <mergeCell ref="A5:K5"/>
    <mergeCell ref="A6:I6"/>
    <mergeCell ref="A7:I11"/>
    <mergeCell ref="D19:E19"/>
    <mergeCell ref="D20:E20"/>
    <mergeCell ref="D21:E21"/>
  </mergeCells>
  <printOptions horizontalCentered="1"/>
  <pageMargins left="0.23622047244094499" right="0.15748031496063" top="0.23622047244094499" bottom="0.23622047244094499" header="0.15748031496063" footer="0.196850393700787"/>
  <pageSetup paperSize="8" scale="20" orientation="portrait" r:id="rId1"/>
  <drawing r:id="rId2"/>
</worksheet>
</file>

<file path=xl/worksheets/sheet9.xml><?xml version="1.0" encoding="utf-8"?>
<worksheet xmlns="http://schemas.openxmlformats.org/spreadsheetml/2006/main" xmlns:r="http://schemas.openxmlformats.org/officeDocument/2006/relationships">
  <sheetPr codeName="Т61">
    <pageSetUpPr fitToPage="1"/>
  </sheetPr>
  <dimension ref="A1:AP39"/>
  <sheetViews>
    <sheetView view="pageBreakPreview" topLeftCell="A22" zoomScale="70" zoomScaleNormal="100" zoomScaleSheetLayoutView="70" workbookViewId="0">
      <selection activeCell="E26" sqref="E26:F39"/>
    </sheetView>
  </sheetViews>
  <sheetFormatPr defaultRowHeight="15.75"/>
  <cols>
    <col min="1" max="1" width="9.140625" style="24"/>
    <col min="2" max="2" width="58.28515625" style="24" customWidth="1"/>
    <col min="3" max="3" width="14.85546875" style="24" customWidth="1"/>
    <col min="4" max="4" width="12.85546875" style="24" customWidth="1"/>
    <col min="5" max="5" width="14.85546875" style="24" customWidth="1"/>
    <col min="6" max="6" width="15.5703125" style="24" customWidth="1"/>
    <col min="7" max="8" width="18.28515625" style="24" customWidth="1"/>
    <col min="9" max="9" width="64.85546875" style="24" customWidth="1"/>
    <col min="10" max="10" width="58" style="24" customWidth="1"/>
    <col min="11" max="250" width="9.140625" style="24"/>
    <col min="251" max="251" width="37.7109375" style="24" customWidth="1"/>
    <col min="252" max="252" width="9.140625" style="24"/>
    <col min="253" max="253" width="12.85546875" style="24" customWidth="1"/>
    <col min="254" max="255" width="0" style="24" hidden="1" customWidth="1"/>
    <col min="256" max="256" width="18.28515625" style="24" customWidth="1"/>
    <col min="257" max="257" width="64.85546875" style="24" customWidth="1"/>
    <col min="258" max="261" width="9.140625" style="24"/>
    <col min="262" max="262" width="14.85546875" style="24" customWidth="1"/>
    <col min="263" max="506" width="9.140625" style="24"/>
    <col min="507" max="507" width="37.7109375" style="24" customWidth="1"/>
    <col min="508" max="508" width="9.140625" style="24"/>
    <col min="509" max="509" width="12.85546875" style="24" customWidth="1"/>
    <col min="510" max="511" width="0" style="24" hidden="1" customWidth="1"/>
    <col min="512" max="512" width="18.28515625" style="24" customWidth="1"/>
    <col min="513" max="513" width="64.85546875" style="24" customWidth="1"/>
    <col min="514" max="517" width="9.140625" style="24"/>
    <col min="518" max="518" width="14.85546875" style="24" customWidth="1"/>
    <col min="519" max="762" width="9.140625" style="24"/>
    <col min="763" max="763" width="37.7109375" style="24" customWidth="1"/>
    <col min="764" max="764" width="9.140625" style="24"/>
    <col min="765" max="765" width="12.85546875" style="24" customWidth="1"/>
    <col min="766" max="767" width="0" style="24" hidden="1" customWidth="1"/>
    <col min="768" max="768" width="18.28515625" style="24" customWidth="1"/>
    <col min="769" max="769" width="64.85546875" style="24" customWidth="1"/>
    <col min="770" max="773" width="9.140625" style="24"/>
    <col min="774" max="774" width="14.85546875" style="24" customWidth="1"/>
    <col min="775" max="1018" width="9.140625" style="24"/>
    <col min="1019" max="1019" width="37.7109375" style="24" customWidth="1"/>
    <col min="1020" max="1020" width="9.140625" style="24"/>
    <col min="1021" max="1021" width="12.85546875" style="24" customWidth="1"/>
    <col min="1022" max="1023" width="0" style="24" hidden="1" customWidth="1"/>
    <col min="1024" max="1024" width="18.28515625" style="24" customWidth="1"/>
    <col min="1025" max="1025" width="64.85546875" style="24" customWidth="1"/>
    <col min="1026" max="1029" width="9.140625" style="24"/>
    <col min="1030" max="1030" width="14.85546875" style="24" customWidth="1"/>
    <col min="1031" max="1274" width="9.140625" style="24"/>
    <col min="1275" max="1275" width="37.7109375" style="24" customWidth="1"/>
    <col min="1276" max="1276" width="9.140625" style="24"/>
    <col min="1277" max="1277" width="12.85546875" style="24" customWidth="1"/>
    <col min="1278" max="1279" width="0" style="24" hidden="1" customWidth="1"/>
    <col min="1280" max="1280" width="18.28515625" style="24" customWidth="1"/>
    <col min="1281" max="1281" width="64.85546875" style="24" customWidth="1"/>
    <col min="1282" max="1285" width="9.140625" style="24"/>
    <col min="1286" max="1286" width="14.85546875" style="24" customWidth="1"/>
    <col min="1287" max="1530" width="9.140625" style="24"/>
    <col min="1531" max="1531" width="37.7109375" style="24" customWidth="1"/>
    <col min="1532" max="1532" width="9.140625" style="24"/>
    <col min="1533" max="1533" width="12.85546875" style="24" customWidth="1"/>
    <col min="1534" max="1535" width="0" style="24" hidden="1" customWidth="1"/>
    <col min="1536" max="1536" width="18.28515625" style="24" customWidth="1"/>
    <col min="1537" max="1537" width="64.85546875" style="24" customWidth="1"/>
    <col min="1538" max="1541" width="9.140625" style="24"/>
    <col min="1542" max="1542" width="14.85546875" style="24" customWidth="1"/>
    <col min="1543" max="1786" width="9.140625" style="24"/>
    <col min="1787" max="1787" width="37.7109375" style="24" customWidth="1"/>
    <col min="1788" max="1788" width="9.140625" style="24"/>
    <col min="1789" max="1789" width="12.85546875" style="24" customWidth="1"/>
    <col min="1790" max="1791" width="0" style="24" hidden="1" customWidth="1"/>
    <col min="1792" max="1792" width="18.28515625" style="24" customWidth="1"/>
    <col min="1793" max="1793" width="64.85546875" style="24" customWidth="1"/>
    <col min="1794" max="1797" width="9.140625" style="24"/>
    <col min="1798" max="1798" width="14.85546875" style="24" customWidth="1"/>
    <col min="1799" max="2042" width="9.140625" style="24"/>
    <col min="2043" max="2043" width="37.7109375" style="24" customWidth="1"/>
    <col min="2044" max="2044" width="9.140625" style="24"/>
    <col min="2045" max="2045" width="12.85546875" style="24" customWidth="1"/>
    <col min="2046" max="2047" width="0" style="24" hidden="1" customWidth="1"/>
    <col min="2048" max="2048" width="18.28515625" style="24" customWidth="1"/>
    <col min="2049" max="2049" width="64.85546875" style="24" customWidth="1"/>
    <col min="2050" max="2053" width="9.140625" style="24"/>
    <col min="2054" max="2054" width="14.85546875" style="24" customWidth="1"/>
    <col min="2055" max="2298" width="9.140625" style="24"/>
    <col min="2299" max="2299" width="37.7109375" style="24" customWidth="1"/>
    <col min="2300" max="2300" width="9.140625" style="24"/>
    <col min="2301" max="2301" width="12.85546875" style="24" customWidth="1"/>
    <col min="2302" max="2303" width="0" style="24" hidden="1" customWidth="1"/>
    <col min="2304" max="2304" width="18.28515625" style="24" customWidth="1"/>
    <col min="2305" max="2305" width="64.85546875" style="24" customWidth="1"/>
    <col min="2306" max="2309" width="9.140625" style="24"/>
    <col min="2310" max="2310" width="14.85546875" style="24" customWidth="1"/>
    <col min="2311" max="2554" width="9.140625" style="24"/>
    <col min="2555" max="2555" width="37.7109375" style="24" customWidth="1"/>
    <col min="2556" max="2556" width="9.140625" style="24"/>
    <col min="2557" max="2557" width="12.85546875" style="24" customWidth="1"/>
    <col min="2558" max="2559" width="0" style="24" hidden="1" customWidth="1"/>
    <col min="2560" max="2560" width="18.28515625" style="24" customWidth="1"/>
    <col min="2561" max="2561" width="64.85546875" style="24" customWidth="1"/>
    <col min="2562" max="2565" width="9.140625" style="24"/>
    <col min="2566" max="2566" width="14.85546875" style="24" customWidth="1"/>
    <col min="2567" max="2810" width="9.140625" style="24"/>
    <col min="2811" max="2811" width="37.7109375" style="24" customWidth="1"/>
    <col min="2812" max="2812" width="9.140625" style="24"/>
    <col min="2813" max="2813" width="12.85546875" style="24" customWidth="1"/>
    <col min="2814" max="2815" width="0" style="24" hidden="1" customWidth="1"/>
    <col min="2816" max="2816" width="18.28515625" style="24" customWidth="1"/>
    <col min="2817" max="2817" width="64.85546875" style="24" customWidth="1"/>
    <col min="2818" max="2821" width="9.140625" style="24"/>
    <col min="2822" max="2822" width="14.85546875" style="24" customWidth="1"/>
    <col min="2823" max="3066" width="9.140625" style="24"/>
    <col min="3067" max="3067" width="37.7109375" style="24" customWidth="1"/>
    <col min="3068" max="3068" width="9.140625" style="24"/>
    <col min="3069" max="3069" width="12.85546875" style="24" customWidth="1"/>
    <col min="3070" max="3071" width="0" style="24" hidden="1" customWidth="1"/>
    <col min="3072" max="3072" width="18.28515625" style="24" customWidth="1"/>
    <col min="3073" max="3073" width="64.85546875" style="24" customWidth="1"/>
    <col min="3074" max="3077" width="9.140625" style="24"/>
    <col min="3078" max="3078" width="14.85546875" style="24" customWidth="1"/>
    <col min="3079" max="3322" width="9.140625" style="24"/>
    <col min="3323" max="3323" width="37.7109375" style="24" customWidth="1"/>
    <col min="3324" max="3324" width="9.140625" style="24"/>
    <col min="3325" max="3325" width="12.85546875" style="24" customWidth="1"/>
    <col min="3326" max="3327" width="0" style="24" hidden="1" customWidth="1"/>
    <col min="3328" max="3328" width="18.28515625" style="24" customWidth="1"/>
    <col min="3329" max="3329" width="64.85546875" style="24" customWidth="1"/>
    <col min="3330" max="3333" width="9.140625" style="24"/>
    <col min="3334" max="3334" width="14.85546875" style="24" customWidth="1"/>
    <col min="3335" max="3578" width="9.140625" style="24"/>
    <col min="3579" max="3579" width="37.7109375" style="24" customWidth="1"/>
    <col min="3580" max="3580" width="9.140625" style="24"/>
    <col min="3581" max="3581" width="12.85546875" style="24" customWidth="1"/>
    <col min="3582" max="3583" width="0" style="24" hidden="1" customWidth="1"/>
    <col min="3584" max="3584" width="18.28515625" style="24" customWidth="1"/>
    <col min="3585" max="3585" width="64.85546875" style="24" customWidth="1"/>
    <col min="3586" max="3589" width="9.140625" style="24"/>
    <col min="3590" max="3590" width="14.85546875" style="24" customWidth="1"/>
    <col min="3591" max="3834" width="9.140625" style="24"/>
    <col min="3835" max="3835" width="37.7109375" style="24" customWidth="1"/>
    <col min="3836" max="3836" width="9.140625" style="24"/>
    <col min="3837" max="3837" width="12.85546875" style="24" customWidth="1"/>
    <col min="3838" max="3839" width="0" style="24" hidden="1" customWidth="1"/>
    <col min="3840" max="3840" width="18.28515625" style="24" customWidth="1"/>
    <col min="3841" max="3841" width="64.85546875" style="24" customWidth="1"/>
    <col min="3842" max="3845" width="9.140625" style="24"/>
    <col min="3846" max="3846" width="14.85546875" style="24" customWidth="1"/>
    <col min="3847" max="4090" width="9.140625" style="24"/>
    <col min="4091" max="4091" width="37.7109375" style="24" customWidth="1"/>
    <col min="4092" max="4092" width="9.140625" style="24"/>
    <col min="4093" max="4093" width="12.85546875" style="24" customWidth="1"/>
    <col min="4094" max="4095" width="0" style="24" hidden="1" customWidth="1"/>
    <col min="4096" max="4096" width="18.28515625" style="24" customWidth="1"/>
    <col min="4097" max="4097" width="64.85546875" style="24" customWidth="1"/>
    <col min="4098" max="4101" width="9.140625" style="24"/>
    <col min="4102" max="4102" width="14.85546875" style="24" customWidth="1"/>
    <col min="4103" max="4346" width="9.140625" style="24"/>
    <col min="4347" max="4347" width="37.7109375" style="24" customWidth="1"/>
    <col min="4348" max="4348" width="9.140625" style="24"/>
    <col min="4349" max="4349" width="12.85546875" style="24" customWidth="1"/>
    <col min="4350" max="4351" width="0" style="24" hidden="1" customWidth="1"/>
    <col min="4352" max="4352" width="18.28515625" style="24" customWidth="1"/>
    <col min="4353" max="4353" width="64.85546875" style="24" customWidth="1"/>
    <col min="4354" max="4357" width="9.140625" style="24"/>
    <col min="4358" max="4358" width="14.85546875" style="24" customWidth="1"/>
    <col min="4359" max="4602" width="9.140625" style="24"/>
    <col min="4603" max="4603" width="37.7109375" style="24" customWidth="1"/>
    <col min="4604" max="4604" width="9.140625" style="24"/>
    <col min="4605" max="4605" width="12.85546875" style="24" customWidth="1"/>
    <col min="4606" max="4607" width="0" style="24" hidden="1" customWidth="1"/>
    <col min="4608" max="4608" width="18.28515625" style="24" customWidth="1"/>
    <col min="4609" max="4609" width="64.85546875" style="24" customWidth="1"/>
    <col min="4610" max="4613" width="9.140625" style="24"/>
    <col min="4614" max="4614" width="14.85546875" style="24" customWidth="1"/>
    <col min="4615" max="4858" width="9.140625" style="24"/>
    <col min="4859" max="4859" width="37.7109375" style="24" customWidth="1"/>
    <col min="4860" max="4860" width="9.140625" style="24"/>
    <col min="4861" max="4861" width="12.85546875" style="24" customWidth="1"/>
    <col min="4862" max="4863" width="0" style="24" hidden="1" customWidth="1"/>
    <col min="4864" max="4864" width="18.28515625" style="24" customWidth="1"/>
    <col min="4865" max="4865" width="64.85546875" style="24" customWidth="1"/>
    <col min="4866" max="4869" width="9.140625" style="24"/>
    <col min="4870" max="4870" width="14.85546875" style="24" customWidth="1"/>
    <col min="4871" max="5114" width="9.140625" style="24"/>
    <col min="5115" max="5115" width="37.7109375" style="24" customWidth="1"/>
    <col min="5116" max="5116" width="9.140625" style="24"/>
    <col min="5117" max="5117" width="12.85546875" style="24" customWidth="1"/>
    <col min="5118" max="5119" width="0" style="24" hidden="1" customWidth="1"/>
    <col min="5120" max="5120" width="18.28515625" style="24" customWidth="1"/>
    <col min="5121" max="5121" width="64.85546875" style="24" customWidth="1"/>
    <col min="5122" max="5125" width="9.140625" style="24"/>
    <col min="5126" max="5126" width="14.85546875" style="24" customWidth="1"/>
    <col min="5127" max="5370" width="9.140625" style="24"/>
    <col min="5371" max="5371" width="37.7109375" style="24" customWidth="1"/>
    <col min="5372" max="5372" width="9.140625" style="24"/>
    <col min="5373" max="5373" width="12.85546875" style="24" customWidth="1"/>
    <col min="5374" max="5375" width="0" style="24" hidden="1" customWidth="1"/>
    <col min="5376" max="5376" width="18.28515625" style="24" customWidth="1"/>
    <col min="5377" max="5377" width="64.85546875" style="24" customWidth="1"/>
    <col min="5378" max="5381" width="9.140625" style="24"/>
    <col min="5382" max="5382" width="14.85546875" style="24" customWidth="1"/>
    <col min="5383" max="5626" width="9.140625" style="24"/>
    <col min="5627" max="5627" width="37.7109375" style="24" customWidth="1"/>
    <col min="5628" max="5628" width="9.140625" style="24"/>
    <col min="5629" max="5629" width="12.85546875" style="24" customWidth="1"/>
    <col min="5630" max="5631" width="0" style="24" hidden="1" customWidth="1"/>
    <col min="5632" max="5632" width="18.28515625" style="24" customWidth="1"/>
    <col min="5633" max="5633" width="64.85546875" style="24" customWidth="1"/>
    <col min="5634" max="5637" width="9.140625" style="24"/>
    <col min="5638" max="5638" width="14.85546875" style="24" customWidth="1"/>
    <col min="5639" max="5882" width="9.140625" style="24"/>
    <col min="5883" max="5883" width="37.7109375" style="24" customWidth="1"/>
    <col min="5884" max="5884" width="9.140625" style="24"/>
    <col min="5885" max="5885" width="12.85546875" style="24" customWidth="1"/>
    <col min="5886" max="5887" width="0" style="24" hidden="1" customWidth="1"/>
    <col min="5888" max="5888" width="18.28515625" style="24" customWidth="1"/>
    <col min="5889" max="5889" width="64.85546875" style="24" customWidth="1"/>
    <col min="5890" max="5893" width="9.140625" style="24"/>
    <col min="5894" max="5894" width="14.85546875" style="24" customWidth="1"/>
    <col min="5895" max="6138" width="9.140625" style="24"/>
    <col min="6139" max="6139" width="37.7109375" style="24" customWidth="1"/>
    <col min="6140" max="6140" width="9.140625" style="24"/>
    <col min="6141" max="6141" width="12.85546875" style="24" customWidth="1"/>
    <col min="6142" max="6143" width="0" style="24" hidden="1" customWidth="1"/>
    <col min="6144" max="6144" width="18.28515625" style="24" customWidth="1"/>
    <col min="6145" max="6145" width="64.85546875" style="24" customWidth="1"/>
    <col min="6146" max="6149" width="9.140625" style="24"/>
    <col min="6150" max="6150" width="14.85546875" style="24" customWidth="1"/>
    <col min="6151" max="6394" width="9.140625" style="24"/>
    <col min="6395" max="6395" width="37.7109375" style="24" customWidth="1"/>
    <col min="6396" max="6396" width="9.140625" style="24"/>
    <col min="6397" max="6397" width="12.85546875" style="24" customWidth="1"/>
    <col min="6398" max="6399" width="0" style="24" hidden="1" customWidth="1"/>
    <col min="6400" max="6400" width="18.28515625" style="24" customWidth="1"/>
    <col min="6401" max="6401" width="64.85546875" style="24" customWidth="1"/>
    <col min="6402" max="6405" width="9.140625" style="24"/>
    <col min="6406" max="6406" width="14.85546875" style="24" customWidth="1"/>
    <col min="6407" max="6650" width="9.140625" style="24"/>
    <col min="6651" max="6651" width="37.7109375" style="24" customWidth="1"/>
    <col min="6652" max="6652" width="9.140625" style="24"/>
    <col min="6653" max="6653" width="12.85546875" style="24" customWidth="1"/>
    <col min="6654" max="6655" width="0" style="24" hidden="1" customWidth="1"/>
    <col min="6656" max="6656" width="18.28515625" style="24" customWidth="1"/>
    <col min="6657" max="6657" width="64.85546875" style="24" customWidth="1"/>
    <col min="6658" max="6661" width="9.140625" style="24"/>
    <col min="6662" max="6662" width="14.85546875" style="24" customWidth="1"/>
    <col min="6663" max="6906" width="9.140625" style="24"/>
    <col min="6907" max="6907" width="37.7109375" style="24" customWidth="1"/>
    <col min="6908" max="6908" width="9.140625" style="24"/>
    <col min="6909" max="6909" width="12.85546875" style="24" customWidth="1"/>
    <col min="6910" max="6911" width="0" style="24" hidden="1" customWidth="1"/>
    <col min="6912" max="6912" width="18.28515625" style="24" customWidth="1"/>
    <col min="6913" max="6913" width="64.85546875" style="24" customWidth="1"/>
    <col min="6914" max="6917" width="9.140625" style="24"/>
    <col min="6918" max="6918" width="14.85546875" style="24" customWidth="1"/>
    <col min="6919" max="7162" width="9.140625" style="24"/>
    <col min="7163" max="7163" width="37.7109375" style="24" customWidth="1"/>
    <col min="7164" max="7164" width="9.140625" style="24"/>
    <col min="7165" max="7165" width="12.85546875" style="24" customWidth="1"/>
    <col min="7166" max="7167" width="0" style="24" hidden="1" customWidth="1"/>
    <col min="7168" max="7168" width="18.28515625" style="24" customWidth="1"/>
    <col min="7169" max="7169" width="64.85546875" style="24" customWidth="1"/>
    <col min="7170" max="7173" width="9.140625" style="24"/>
    <col min="7174" max="7174" width="14.85546875" style="24" customWidth="1"/>
    <col min="7175" max="7418" width="9.140625" style="24"/>
    <col min="7419" max="7419" width="37.7109375" style="24" customWidth="1"/>
    <col min="7420" max="7420" width="9.140625" style="24"/>
    <col min="7421" max="7421" width="12.85546875" style="24" customWidth="1"/>
    <col min="7422" max="7423" width="0" style="24" hidden="1" customWidth="1"/>
    <col min="7424" max="7424" width="18.28515625" style="24" customWidth="1"/>
    <col min="7425" max="7425" width="64.85546875" style="24" customWidth="1"/>
    <col min="7426" max="7429" width="9.140625" style="24"/>
    <col min="7430" max="7430" width="14.85546875" style="24" customWidth="1"/>
    <col min="7431" max="7674" width="9.140625" style="24"/>
    <col min="7675" max="7675" width="37.7109375" style="24" customWidth="1"/>
    <col min="7676" max="7676" width="9.140625" style="24"/>
    <col min="7677" max="7677" width="12.85546875" style="24" customWidth="1"/>
    <col min="7678" max="7679" width="0" style="24" hidden="1" customWidth="1"/>
    <col min="7680" max="7680" width="18.28515625" style="24" customWidth="1"/>
    <col min="7681" max="7681" width="64.85546875" style="24" customWidth="1"/>
    <col min="7682" max="7685" width="9.140625" style="24"/>
    <col min="7686" max="7686" width="14.85546875" style="24" customWidth="1"/>
    <col min="7687" max="7930" width="9.140625" style="24"/>
    <col min="7931" max="7931" width="37.7109375" style="24" customWidth="1"/>
    <col min="7932" max="7932" width="9.140625" style="24"/>
    <col min="7933" max="7933" width="12.85546875" style="24" customWidth="1"/>
    <col min="7934" max="7935" width="0" style="24" hidden="1" customWidth="1"/>
    <col min="7936" max="7936" width="18.28515625" style="24" customWidth="1"/>
    <col min="7937" max="7937" width="64.85546875" style="24" customWidth="1"/>
    <col min="7938" max="7941" width="9.140625" style="24"/>
    <col min="7942" max="7942" width="14.85546875" style="24" customWidth="1"/>
    <col min="7943" max="8186" width="9.140625" style="24"/>
    <col min="8187" max="8187" width="37.7109375" style="24" customWidth="1"/>
    <col min="8188" max="8188" width="9.140625" style="24"/>
    <col min="8189" max="8189" width="12.85546875" style="24" customWidth="1"/>
    <col min="8190" max="8191" width="0" style="24" hidden="1" customWidth="1"/>
    <col min="8192" max="8192" width="18.28515625" style="24" customWidth="1"/>
    <col min="8193" max="8193" width="64.85546875" style="24" customWidth="1"/>
    <col min="8194" max="8197" width="9.140625" style="24"/>
    <col min="8198" max="8198" width="14.85546875" style="24" customWidth="1"/>
    <col min="8199" max="8442" width="9.140625" style="24"/>
    <col min="8443" max="8443" width="37.7109375" style="24" customWidth="1"/>
    <col min="8444" max="8444" width="9.140625" style="24"/>
    <col min="8445" max="8445" width="12.85546875" style="24" customWidth="1"/>
    <col min="8446" max="8447" width="0" style="24" hidden="1" customWidth="1"/>
    <col min="8448" max="8448" width="18.28515625" style="24" customWidth="1"/>
    <col min="8449" max="8449" width="64.85546875" style="24" customWidth="1"/>
    <col min="8450" max="8453" width="9.140625" style="24"/>
    <col min="8454" max="8454" width="14.85546875" style="24" customWidth="1"/>
    <col min="8455" max="8698" width="9.140625" style="24"/>
    <col min="8699" max="8699" width="37.7109375" style="24" customWidth="1"/>
    <col min="8700" max="8700" width="9.140625" style="24"/>
    <col min="8701" max="8701" width="12.85546875" style="24" customWidth="1"/>
    <col min="8702" max="8703" width="0" style="24" hidden="1" customWidth="1"/>
    <col min="8704" max="8704" width="18.28515625" style="24" customWidth="1"/>
    <col min="8705" max="8705" width="64.85546875" style="24" customWidth="1"/>
    <col min="8706" max="8709" width="9.140625" style="24"/>
    <col min="8710" max="8710" width="14.85546875" style="24" customWidth="1"/>
    <col min="8711" max="8954" width="9.140625" style="24"/>
    <col min="8955" max="8955" width="37.7109375" style="24" customWidth="1"/>
    <col min="8956" max="8956" width="9.140625" style="24"/>
    <col min="8957" max="8957" width="12.85546875" style="24" customWidth="1"/>
    <col min="8958" max="8959" width="0" style="24" hidden="1" customWidth="1"/>
    <col min="8960" max="8960" width="18.28515625" style="24" customWidth="1"/>
    <col min="8961" max="8961" width="64.85546875" style="24" customWidth="1"/>
    <col min="8962" max="8965" width="9.140625" style="24"/>
    <col min="8966" max="8966" width="14.85546875" style="24" customWidth="1"/>
    <col min="8967" max="9210" width="9.140625" style="24"/>
    <col min="9211" max="9211" width="37.7109375" style="24" customWidth="1"/>
    <col min="9212" max="9212" width="9.140625" style="24"/>
    <col min="9213" max="9213" width="12.85546875" style="24" customWidth="1"/>
    <col min="9214" max="9215" width="0" style="24" hidden="1" customWidth="1"/>
    <col min="9216" max="9216" width="18.28515625" style="24" customWidth="1"/>
    <col min="9217" max="9217" width="64.85546875" style="24" customWidth="1"/>
    <col min="9218" max="9221" width="9.140625" style="24"/>
    <col min="9222" max="9222" width="14.85546875" style="24" customWidth="1"/>
    <col min="9223" max="9466" width="9.140625" style="24"/>
    <col min="9467" max="9467" width="37.7109375" style="24" customWidth="1"/>
    <col min="9468" max="9468" width="9.140625" style="24"/>
    <col min="9469" max="9469" width="12.85546875" style="24" customWidth="1"/>
    <col min="9470" max="9471" width="0" style="24" hidden="1" customWidth="1"/>
    <col min="9472" max="9472" width="18.28515625" style="24" customWidth="1"/>
    <col min="9473" max="9473" width="64.85546875" style="24" customWidth="1"/>
    <col min="9474" max="9477" width="9.140625" style="24"/>
    <col min="9478" max="9478" width="14.85546875" style="24" customWidth="1"/>
    <col min="9479" max="9722" width="9.140625" style="24"/>
    <col min="9723" max="9723" width="37.7109375" style="24" customWidth="1"/>
    <col min="9724" max="9724" width="9.140625" style="24"/>
    <col min="9725" max="9725" width="12.85546875" style="24" customWidth="1"/>
    <col min="9726" max="9727" width="0" style="24" hidden="1" customWidth="1"/>
    <col min="9728" max="9728" width="18.28515625" style="24" customWidth="1"/>
    <col min="9729" max="9729" width="64.85546875" style="24" customWidth="1"/>
    <col min="9730" max="9733" width="9.140625" style="24"/>
    <col min="9734" max="9734" width="14.85546875" style="24" customWidth="1"/>
    <col min="9735" max="9978" width="9.140625" style="24"/>
    <col min="9979" max="9979" width="37.7109375" style="24" customWidth="1"/>
    <col min="9980" max="9980" width="9.140625" style="24"/>
    <col min="9981" max="9981" width="12.85546875" style="24" customWidth="1"/>
    <col min="9982" max="9983" width="0" style="24" hidden="1" customWidth="1"/>
    <col min="9984" max="9984" width="18.28515625" style="24" customWidth="1"/>
    <col min="9985" max="9985" width="64.85546875" style="24" customWidth="1"/>
    <col min="9986" max="9989" width="9.140625" style="24"/>
    <col min="9990" max="9990" width="14.85546875" style="24" customWidth="1"/>
    <col min="9991" max="10234" width="9.140625" style="24"/>
    <col min="10235" max="10235" width="37.7109375" style="24" customWidth="1"/>
    <col min="10236" max="10236" width="9.140625" style="24"/>
    <col min="10237" max="10237" width="12.85546875" style="24" customWidth="1"/>
    <col min="10238" max="10239" width="0" style="24" hidden="1" customWidth="1"/>
    <col min="10240" max="10240" width="18.28515625" style="24" customWidth="1"/>
    <col min="10241" max="10241" width="64.85546875" style="24" customWidth="1"/>
    <col min="10242" max="10245" width="9.140625" style="24"/>
    <col min="10246" max="10246" width="14.85546875" style="24" customWidth="1"/>
    <col min="10247" max="10490" width="9.140625" style="24"/>
    <col min="10491" max="10491" width="37.7109375" style="24" customWidth="1"/>
    <col min="10492" max="10492" width="9.140625" style="24"/>
    <col min="10493" max="10493" width="12.85546875" style="24" customWidth="1"/>
    <col min="10494" max="10495" width="0" style="24" hidden="1" customWidth="1"/>
    <col min="10496" max="10496" width="18.28515625" style="24" customWidth="1"/>
    <col min="10497" max="10497" width="64.85546875" style="24" customWidth="1"/>
    <col min="10498" max="10501" width="9.140625" style="24"/>
    <col min="10502" max="10502" width="14.85546875" style="24" customWidth="1"/>
    <col min="10503" max="10746" width="9.140625" style="24"/>
    <col min="10747" max="10747" width="37.7109375" style="24" customWidth="1"/>
    <col min="10748" max="10748" width="9.140625" style="24"/>
    <col min="10749" max="10749" width="12.85546875" style="24" customWidth="1"/>
    <col min="10750" max="10751" width="0" style="24" hidden="1" customWidth="1"/>
    <col min="10752" max="10752" width="18.28515625" style="24" customWidth="1"/>
    <col min="10753" max="10753" width="64.85546875" style="24" customWidth="1"/>
    <col min="10754" max="10757" width="9.140625" style="24"/>
    <col min="10758" max="10758" width="14.85546875" style="24" customWidth="1"/>
    <col min="10759" max="11002" width="9.140625" style="24"/>
    <col min="11003" max="11003" width="37.7109375" style="24" customWidth="1"/>
    <col min="11004" max="11004" width="9.140625" style="24"/>
    <col min="11005" max="11005" width="12.85546875" style="24" customWidth="1"/>
    <col min="11006" max="11007" width="0" style="24" hidden="1" customWidth="1"/>
    <col min="11008" max="11008" width="18.28515625" style="24" customWidth="1"/>
    <col min="11009" max="11009" width="64.85546875" style="24" customWidth="1"/>
    <col min="11010" max="11013" width="9.140625" style="24"/>
    <col min="11014" max="11014" width="14.85546875" style="24" customWidth="1"/>
    <col min="11015" max="11258" width="9.140625" style="24"/>
    <col min="11259" max="11259" width="37.7109375" style="24" customWidth="1"/>
    <col min="11260" max="11260" width="9.140625" style="24"/>
    <col min="11261" max="11261" width="12.85546875" style="24" customWidth="1"/>
    <col min="11262" max="11263" width="0" style="24" hidden="1" customWidth="1"/>
    <col min="11264" max="11264" width="18.28515625" style="24" customWidth="1"/>
    <col min="11265" max="11265" width="64.85546875" style="24" customWidth="1"/>
    <col min="11266" max="11269" width="9.140625" style="24"/>
    <col min="11270" max="11270" width="14.85546875" style="24" customWidth="1"/>
    <col min="11271" max="11514" width="9.140625" style="24"/>
    <col min="11515" max="11515" width="37.7109375" style="24" customWidth="1"/>
    <col min="11516" max="11516" width="9.140625" style="24"/>
    <col min="11517" max="11517" width="12.85546875" style="24" customWidth="1"/>
    <col min="11518" max="11519" width="0" style="24" hidden="1" customWidth="1"/>
    <col min="11520" max="11520" width="18.28515625" style="24" customWidth="1"/>
    <col min="11521" max="11521" width="64.85546875" style="24" customWidth="1"/>
    <col min="11522" max="11525" width="9.140625" style="24"/>
    <col min="11526" max="11526" width="14.85546875" style="24" customWidth="1"/>
    <col min="11527" max="11770" width="9.140625" style="24"/>
    <col min="11771" max="11771" width="37.7109375" style="24" customWidth="1"/>
    <col min="11772" max="11772" width="9.140625" style="24"/>
    <col min="11773" max="11773" width="12.85546875" style="24" customWidth="1"/>
    <col min="11774" max="11775" width="0" style="24" hidden="1" customWidth="1"/>
    <col min="11776" max="11776" width="18.28515625" style="24" customWidth="1"/>
    <col min="11777" max="11777" width="64.85546875" style="24" customWidth="1"/>
    <col min="11778" max="11781" width="9.140625" style="24"/>
    <col min="11782" max="11782" width="14.85546875" style="24" customWidth="1"/>
    <col min="11783" max="12026" width="9.140625" style="24"/>
    <col min="12027" max="12027" width="37.7109375" style="24" customWidth="1"/>
    <col min="12028" max="12028" width="9.140625" style="24"/>
    <col min="12029" max="12029" width="12.85546875" style="24" customWidth="1"/>
    <col min="12030" max="12031" width="0" style="24" hidden="1" customWidth="1"/>
    <col min="12032" max="12032" width="18.28515625" style="24" customWidth="1"/>
    <col min="12033" max="12033" width="64.85546875" style="24" customWidth="1"/>
    <col min="12034" max="12037" width="9.140625" style="24"/>
    <col min="12038" max="12038" width="14.85546875" style="24" customWidth="1"/>
    <col min="12039" max="12282" width="9.140625" style="24"/>
    <col min="12283" max="12283" width="37.7109375" style="24" customWidth="1"/>
    <col min="12284" max="12284" width="9.140625" style="24"/>
    <col min="12285" max="12285" width="12.85546875" style="24" customWidth="1"/>
    <col min="12286" max="12287" width="0" style="24" hidden="1" customWidth="1"/>
    <col min="12288" max="12288" width="18.28515625" style="24" customWidth="1"/>
    <col min="12289" max="12289" width="64.85546875" style="24" customWidth="1"/>
    <col min="12290" max="12293" width="9.140625" style="24"/>
    <col min="12294" max="12294" width="14.85546875" style="24" customWidth="1"/>
    <col min="12295" max="12538" width="9.140625" style="24"/>
    <col min="12539" max="12539" width="37.7109375" style="24" customWidth="1"/>
    <col min="12540" max="12540" width="9.140625" style="24"/>
    <col min="12541" max="12541" width="12.85546875" style="24" customWidth="1"/>
    <col min="12542" max="12543" width="0" style="24" hidden="1" customWidth="1"/>
    <col min="12544" max="12544" width="18.28515625" style="24" customWidth="1"/>
    <col min="12545" max="12545" width="64.85546875" style="24" customWidth="1"/>
    <col min="12546" max="12549" width="9.140625" style="24"/>
    <col min="12550" max="12550" width="14.85546875" style="24" customWidth="1"/>
    <col min="12551" max="12794" width="9.140625" style="24"/>
    <col min="12795" max="12795" width="37.7109375" style="24" customWidth="1"/>
    <col min="12796" max="12796" width="9.140625" style="24"/>
    <col min="12797" max="12797" width="12.85546875" style="24" customWidth="1"/>
    <col min="12798" max="12799" width="0" style="24" hidden="1" customWidth="1"/>
    <col min="12800" max="12800" width="18.28515625" style="24" customWidth="1"/>
    <col min="12801" max="12801" width="64.85546875" style="24" customWidth="1"/>
    <col min="12802" max="12805" width="9.140625" style="24"/>
    <col min="12806" max="12806" width="14.85546875" style="24" customWidth="1"/>
    <col min="12807" max="13050" width="9.140625" style="24"/>
    <col min="13051" max="13051" width="37.7109375" style="24" customWidth="1"/>
    <col min="13052" max="13052" width="9.140625" style="24"/>
    <col min="13053" max="13053" width="12.85546875" style="24" customWidth="1"/>
    <col min="13054" max="13055" width="0" style="24" hidden="1" customWidth="1"/>
    <col min="13056" max="13056" width="18.28515625" style="24" customWidth="1"/>
    <col min="13057" max="13057" width="64.85546875" style="24" customWidth="1"/>
    <col min="13058" max="13061" width="9.140625" style="24"/>
    <col min="13062" max="13062" width="14.85546875" style="24" customWidth="1"/>
    <col min="13063" max="13306" width="9.140625" style="24"/>
    <col min="13307" max="13307" width="37.7109375" style="24" customWidth="1"/>
    <col min="13308" max="13308" width="9.140625" style="24"/>
    <col min="13309" max="13309" width="12.85546875" style="24" customWidth="1"/>
    <col min="13310" max="13311" width="0" style="24" hidden="1" customWidth="1"/>
    <col min="13312" max="13312" width="18.28515625" style="24" customWidth="1"/>
    <col min="13313" max="13313" width="64.85546875" style="24" customWidth="1"/>
    <col min="13314" max="13317" width="9.140625" style="24"/>
    <col min="13318" max="13318" width="14.85546875" style="24" customWidth="1"/>
    <col min="13319" max="13562" width="9.140625" style="24"/>
    <col min="13563" max="13563" width="37.7109375" style="24" customWidth="1"/>
    <col min="13564" max="13564" width="9.140625" style="24"/>
    <col min="13565" max="13565" width="12.85546875" style="24" customWidth="1"/>
    <col min="13566" max="13567" width="0" style="24" hidden="1" customWidth="1"/>
    <col min="13568" max="13568" width="18.28515625" style="24" customWidth="1"/>
    <col min="13569" max="13569" width="64.85546875" style="24" customWidth="1"/>
    <col min="13570" max="13573" width="9.140625" style="24"/>
    <col min="13574" max="13574" width="14.85546875" style="24" customWidth="1"/>
    <col min="13575" max="13818" width="9.140625" style="24"/>
    <col min="13819" max="13819" width="37.7109375" style="24" customWidth="1"/>
    <col min="13820" max="13820" width="9.140625" style="24"/>
    <col min="13821" max="13821" width="12.85546875" style="24" customWidth="1"/>
    <col min="13822" max="13823" width="0" style="24" hidden="1" customWidth="1"/>
    <col min="13824" max="13824" width="18.28515625" style="24" customWidth="1"/>
    <col min="13825" max="13825" width="64.85546875" style="24" customWidth="1"/>
    <col min="13826" max="13829" width="9.140625" style="24"/>
    <col min="13830" max="13830" width="14.85546875" style="24" customWidth="1"/>
    <col min="13831" max="14074" width="9.140625" style="24"/>
    <col min="14075" max="14075" width="37.7109375" style="24" customWidth="1"/>
    <col min="14076" max="14076" width="9.140625" style="24"/>
    <col min="14077" max="14077" width="12.85546875" style="24" customWidth="1"/>
    <col min="14078" max="14079" width="0" style="24" hidden="1" customWidth="1"/>
    <col min="14080" max="14080" width="18.28515625" style="24" customWidth="1"/>
    <col min="14081" max="14081" width="64.85546875" style="24" customWidth="1"/>
    <col min="14082" max="14085" width="9.140625" style="24"/>
    <col min="14086" max="14086" width="14.85546875" style="24" customWidth="1"/>
    <col min="14087" max="14330" width="9.140625" style="24"/>
    <col min="14331" max="14331" width="37.7109375" style="24" customWidth="1"/>
    <col min="14332" max="14332" width="9.140625" style="24"/>
    <col min="14333" max="14333" width="12.85546875" style="24" customWidth="1"/>
    <col min="14334" max="14335" width="0" style="24" hidden="1" customWidth="1"/>
    <col min="14336" max="14336" width="18.28515625" style="24" customWidth="1"/>
    <col min="14337" max="14337" width="64.85546875" style="24" customWidth="1"/>
    <col min="14338" max="14341" width="9.140625" style="24"/>
    <col min="14342" max="14342" width="14.85546875" style="24" customWidth="1"/>
    <col min="14343" max="14586" width="9.140625" style="24"/>
    <col min="14587" max="14587" width="37.7109375" style="24" customWidth="1"/>
    <col min="14588" max="14588" width="9.140625" style="24"/>
    <col min="14589" max="14589" width="12.85546875" style="24" customWidth="1"/>
    <col min="14590" max="14591" width="0" style="24" hidden="1" customWidth="1"/>
    <col min="14592" max="14592" width="18.28515625" style="24" customWidth="1"/>
    <col min="14593" max="14593" width="64.85546875" style="24" customWidth="1"/>
    <col min="14594" max="14597" width="9.140625" style="24"/>
    <col min="14598" max="14598" width="14.85546875" style="24" customWidth="1"/>
    <col min="14599" max="14842" width="9.140625" style="24"/>
    <col min="14843" max="14843" width="37.7109375" style="24" customWidth="1"/>
    <col min="14844" max="14844" width="9.140625" style="24"/>
    <col min="14845" max="14845" width="12.85546875" style="24" customWidth="1"/>
    <col min="14846" max="14847" width="0" style="24" hidden="1" customWidth="1"/>
    <col min="14848" max="14848" width="18.28515625" style="24" customWidth="1"/>
    <col min="14849" max="14849" width="64.85546875" style="24" customWidth="1"/>
    <col min="14850" max="14853" width="9.140625" style="24"/>
    <col min="14854" max="14854" width="14.85546875" style="24" customWidth="1"/>
    <col min="14855" max="15098" width="9.140625" style="24"/>
    <col min="15099" max="15099" width="37.7109375" style="24" customWidth="1"/>
    <col min="15100" max="15100" width="9.140625" style="24"/>
    <col min="15101" max="15101" width="12.85546875" style="24" customWidth="1"/>
    <col min="15102" max="15103" width="0" style="24" hidden="1" customWidth="1"/>
    <col min="15104" max="15104" width="18.28515625" style="24" customWidth="1"/>
    <col min="15105" max="15105" width="64.85546875" style="24" customWidth="1"/>
    <col min="15106" max="15109" width="9.140625" style="24"/>
    <col min="15110" max="15110" width="14.85546875" style="24" customWidth="1"/>
    <col min="15111" max="15354" width="9.140625" style="24"/>
    <col min="15355" max="15355" width="37.7109375" style="24" customWidth="1"/>
    <col min="15356" max="15356" width="9.140625" style="24"/>
    <col min="15357" max="15357" width="12.85546875" style="24" customWidth="1"/>
    <col min="15358" max="15359" width="0" style="24" hidden="1" customWidth="1"/>
    <col min="15360" max="15360" width="18.28515625" style="24" customWidth="1"/>
    <col min="15361" max="15361" width="64.85546875" style="24" customWidth="1"/>
    <col min="15362" max="15365" width="9.140625" style="24"/>
    <col min="15366" max="15366" width="14.85546875" style="24" customWidth="1"/>
    <col min="15367" max="15610" width="9.140625" style="24"/>
    <col min="15611" max="15611" width="37.7109375" style="24" customWidth="1"/>
    <col min="15612" max="15612" width="9.140625" style="24"/>
    <col min="15613" max="15613" width="12.85546875" style="24" customWidth="1"/>
    <col min="15614" max="15615" width="0" style="24" hidden="1" customWidth="1"/>
    <col min="15616" max="15616" width="18.28515625" style="24" customWidth="1"/>
    <col min="15617" max="15617" width="64.85546875" style="24" customWidth="1"/>
    <col min="15618" max="15621" width="9.140625" style="24"/>
    <col min="15622" max="15622" width="14.85546875" style="24" customWidth="1"/>
    <col min="15623" max="15866" width="9.140625" style="24"/>
    <col min="15867" max="15867" width="37.7109375" style="24" customWidth="1"/>
    <col min="15868" max="15868" width="9.140625" style="24"/>
    <col min="15869" max="15869" width="12.85546875" style="24" customWidth="1"/>
    <col min="15870" max="15871" width="0" style="24" hidden="1" customWidth="1"/>
    <col min="15872" max="15872" width="18.28515625" style="24" customWidth="1"/>
    <col min="15873" max="15873" width="64.85546875" style="24" customWidth="1"/>
    <col min="15874" max="15877" width="9.140625" style="24"/>
    <col min="15878" max="15878" width="14.85546875" style="24" customWidth="1"/>
    <col min="15879" max="16122" width="9.140625" style="24"/>
    <col min="16123" max="16123" width="37.7109375" style="24" customWidth="1"/>
    <col min="16124" max="16124" width="9.140625" style="24"/>
    <col min="16125" max="16125" width="12.85546875" style="24" customWidth="1"/>
    <col min="16126" max="16127" width="0" style="24" hidden="1" customWidth="1"/>
    <col min="16128" max="16128" width="18.28515625" style="24" customWidth="1"/>
    <col min="16129" max="16129" width="64.85546875" style="24" customWidth="1"/>
    <col min="16130" max="16133" width="9.140625" style="24"/>
    <col min="16134" max="16134" width="14.85546875" style="24" customWidth="1"/>
    <col min="16135" max="16384" width="9.140625" style="24"/>
  </cols>
  <sheetData>
    <row r="1" spans="1:42" ht="18.75">
      <c r="J1" s="20" t="s">
        <v>65</v>
      </c>
    </row>
    <row r="2" spans="1:42" ht="18.75">
      <c r="J2" s="11" t="s">
        <v>6</v>
      </c>
    </row>
    <row r="3" spans="1:42" ht="18.75">
      <c r="J3" s="11" t="s">
        <v>64</v>
      </c>
    </row>
    <row r="4" spans="1:42" ht="18.75">
      <c r="I4" s="11"/>
    </row>
    <row r="5" spans="1:42">
      <c r="A5" s="256" t="str">
        <f>T1Year</f>
        <v>Год раскрытия информации: 2026 год</v>
      </c>
      <c r="B5" s="256"/>
      <c r="C5" s="256"/>
      <c r="D5" s="256"/>
      <c r="E5" s="256"/>
      <c r="F5" s="256"/>
      <c r="G5" s="256"/>
      <c r="H5" s="256"/>
      <c r="I5" s="256"/>
      <c r="J5" s="256"/>
      <c r="K5" s="39"/>
      <c r="L5" s="39"/>
      <c r="M5" s="39"/>
      <c r="N5" s="39"/>
      <c r="O5" s="39"/>
      <c r="P5" s="39"/>
      <c r="Q5" s="39"/>
      <c r="R5" s="39"/>
      <c r="S5" s="39"/>
      <c r="T5" s="39"/>
      <c r="U5" s="39"/>
      <c r="V5" s="39"/>
      <c r="W5" s="39"/>
      <c r="X5" s="39"/>
      <c r="Y5" s="39"/>
      <c r="Z5" s="39"/>
      <c r="AA5" s="39"/>
      <c r="AB5" s="39"/>
      <c r="AC5" s="39"/>
      <c r="AD5" s="39"/>
      <c r="AE5" s="39"/>
      <c r="AF5" s="39"/>
      <c r="AG5" s="39"/>
      <c r="AH5" s="39"/>
      <c r="AI5" s="39"/>
      <c r="AJ5" s="39"/>
      <c r="AK5" s="39"/>
      <c r="AL5" s="39"/>
      <c r="AM5" s="39"/>
      <c r="AN5" s="39"/>
      <c r="AO5" s="39"/>
      <c r="AP5" s="39"/>
    </row>
    <row r="6" spans="1:42" ht="18.75">
      <c r="I6" s="11"/>
    </row>
    <row r="7" spans="1:42">
      <c r="A7" s="302" t="s">
        <v>5</v>
      </c>
      <c r="B7" s="302"/>
      <c r="C7" s="302"/>
      <c r="D7" s="302"/>
      <c r="E7" s="302"/>
      <c r="F7" s="302"/>
      <c r="G7" s="302"/>
      <c r="H7" s="302"/>
      <c r="I7" s="302"/>
      <c r="J7" s="302"/>
    </row>
    <row r="8" spans="1:42">
      <c r="A8" s="303"/>
      <c r="B8" s="303"/>
      <c r="C8" s="303"/>
      <c r="D8" s="303"/>
      <c r="E8" s="303"/>
      <c r="F8" s="303"/>
      <c r="G8" s="303"/>
      <c r="H8" s="303"/>
      <c r="I8" s="303"/>
      <c r="J8" s="303"/>
    </row>
    <row r="9" spans="1:42">
      <c r="A9" s="264" t="str">
        <f>T1Filial</f>
        <v>Акционерное общество  "ОРЭС-Владимирская область"</v>
      </c>
      <c r="B9" s="264"/>
      <c r="C9" s="264"/>
      <c r="D9" s="264"/>
      <c r="E9" s="264"/>
      <c r="F9" s="264"/>
      <c r="G9" s="264"/>
      <c r="H9" s="264"/>
      <c r="I9" s="264"/>
      <c r="J9" s="264"/>
    </row>
    <row r="10" spans="1:42">
      <c r="A10" s="257" t="s">
        <v>4</v>
      </c>
      <c r="B10" s="257"/>
      <c r="C10" s="257"/>
      <c r="D10" s="257"/>
      <c r="E10" s="257"/>
      <c r="F10" s="257"/>
      <c r="G10" s="257"/>
      <c r="H10" s="257"/>
      <c r="I10" s="257"/>
      <c r="J10" s="257"/>
    </row>
    <row r="11" spans="1:42" ht="18.75">
      <c r="A11" s="260"/>
      <c r="B11" s="260"/>
      <c r="C11" s="260"/>
      <c r="D11" s="260"/>
      <c r="E11" s="260"/>
      <c r="F11" s="260"/>
      <c r="G11" s="260"/>
      <c r="H11" s="260"/>
      <c r="I11" s="260"/>
      <c r="J11" s="260"/>
    </row>
    <row r="12" spans="1:42">
      <c r="A12" s="262" t="str">
        <f>T1Code</f>
        <v>ЭN232704_15</v>
      </c>
      <c r="B12" s="262"/>
      <c r="C12" s="262"/>
      <c r="D12" s="262"/>
      <c r="E12" s="262"/>
      <c r="F12" s="262"/>
      <c r="G12" s="262"/>
      <c r="H12" s="262"/>
      <c r="I12" s="262"/>
      <c r="J12" s="262"/>
    </row>
    <row r="13" spans="1:42">
      <c r="A13" s="257" t="s">
        <v>3</v>
      </c>
      <c r="B13" s="257"/>
      <c r="C13" s="257"/>
      <c r="D13" s="257"/>
      <c r="E13" s="257"/>
      <c r="F13" s="257"/>
      <c r="G13" s="257"/>
      <c r="H13" s="257"/>
      <c r="I13" s="257"/>
      <c r="J13" s="257"/>
    </row>
    <row r="14" spans="1:42" ht="18.75">
      <c r="A14" s="266"/>
      <c r="B14" s="266"/>
      <c r="C14" s="266"/>
      <c r="D14" s="266"/>
      <c r="E14" s="266"/>
      <c r="F14" s="266"/>
      <c r="G14" s="266"/>
      <c r="H14" s="266"/>
      <c r="I14" s="266"/>
      <c r="J14" s="266"/>
    </row>
    <row r="15" spans="1:42" ht="63" customHeight="1">
      <c r="A15" s="264" t="str">
        <f>T1Titul</f>
        <v xml:space="preserve">Строительство КЛ-10кВ ТП-49-ТП-1, г. Юрьев-Польский (0,44 км) </v>
      </c>
      <c r="B15" s="264"/>
      <c r="C15" s="264"/>
      <c r="D15" s="264"/>
      <c r="E15" s="264"/>
      <c r="F15" s="264"/>
      <c r="G15" s="264"/>
      <c r="H15" s="264"/>
      <c r="I15" s="264"/>
      <c r="J15" s="264"/>
    </row>
    <row r="16" spans="1:42">
      <c r="A16" s="257" t="s">
        <v>2</v>
      </c>
      <c r="B16" s="257"/>
      <c r="C16" s="257"/>
      <c r="D16" s="257"/>
      <c r="E16" s="257"/>
      <c r="F16" s="257"/>
      <c r="G16" s="257"/>
      <c r="H16" s="257"/>
      <c r="I16" s="257"/>
      <c r="J16" s="257"/>
    </row>
    <row r="17" spans="1:10" ht="15.75" customHeight="1">
      <c r="J17" s="40"/>
    </row>
    <row r="18" spans="1:10">
      <c r="I18" s="38"/>
    </row>
    <row r="19" spans="1:10" ht="15.75" customHeight="1">
      <c r="A19" s="301" t="s">
        <v>201</v>
      </c>
      <c r="B19" s="301"/>
      <c r="C19" s="301"/>
      <c r="D19" s="301"/>
      <c r="E19" s="301"/>
      <c r="F19" s="301"/>
      <c r="G19" s="301"/>
      <c r="H19" s="301"/>
      <c r="I19" s="301"/>
      <c r="J19" s="301"/>
    </row>
    <row r="20" spans="1:10" ht="16.5" thickBot="1">
      <c r="A20" s="27"/>
      <c r="B20" s="27"/>
    </row>
    <row r="21" spans="1:10" ht="28.5" customHeight="1">
      <c r="A21" s="309" t="s">
        <v>154</v>
      </c>
      <c r="B21" s="311" t="s">
        <v>153</v>
      </c>
      <c r="C21" s="313" t="s">
        <v>167</v>
      </c>
      <c r="D21" s="313"/>
      <c r="E21" s="313"/>
      <c r="F21" s="313"/>
      <c r="G21" s="311" t="s">
        <v>152</v>
      </c>
      <c r="H21" s="314" t="s">
        <v>169</v>
      </c>
      <c r="I21" s="311" t="s">
        <v>151</v>
      </c>
      <c r="J21" s="304" t="s">
        <v>168</v>
      </c>
    </row>
    <row r="22" spans="1:10" ht="58.5" customHeight="1">
      <c r="A22" s="310"/>
      <c r="B22" s="312"/>
      <c r="C22" s="306" t="s">
        <v>0</v>
      </c>
      <c r="D22" s="306"/>
      <c r="E22" s="307" t="s">
        <v>282</v>
      </c>
      <c r="F22" s="308"/>
      <c r="G22" s="312"/>
      <c r="H22" s="315"/>
      <c r="I22" s="312"/>
      <c r="J22" s="305"/>
    </row>
    <row r="23" spans="1:10" ht="31.5">
      <c r="A23" s="310"/>
      <c r="B23" s="312"/>
      <c r="C23" s="37" t="s">
        <v>150</v>
      </c>
      <c r="D23" s="37" t="s">
        <v>149</v>
      </c>
      <c r="E23" s="37" t="s">
        <v>150</v>
      </c>
      <c r="F23" s="37" t="s">
        <v>149</v>
      </c>
      <c r="G23" s="312"/>
      <c r="H23" s="306"/>
      <c r="I23" s="312"/>
      <c r="J23" s="305"/>
    </row>
    <row r="24" spans="1:10">
      <c r="A24" s="221">
        <v>1</v>
      </c>
      <c r="B24" s="222">
        <v>2</v>
      </c>
      <c r="C24" s="37">
        <v>3</v>
      </c>
      <c r="D24" s="37">
        <v>4</v>
      </c>
      <c r="E24" s="37">
        <v>7</v>
      </c>
      <c r="F24" s="37">
        <v>8</v>
      </c>
      <c r="G24" s="37">
        <v>9</v>
      </c>
      <c r="H24" s="37">
        <v>10</v>
      </c>
      <c r="I24" s="37">
        <v>11</v>
      </c>
      <c r="J24" s="114">
        <v>12</v>
      </c>
    </row>
    <row r="25" spans="1:10">
      <c r="A25" s="115">
        <v>1</v>
      </c>
      <c r="B25" s="41" t="s">
        <v>148</v>
      </c>
      <c r="C25" s="97" t="s">
        <v>220</v>
      </c>
      <c r="D25" s="97" t="s">
        <v>220</v>
      </c>
      <c r="E25" s="97" t="s">
        <v>220</v>
      </c>
      <c r="F25" s="97" t="s">
        <v>220</v>
      </c>
      <c r="G25" s="97" t="s">
        <v>220</v>
      </c>
      <c r="H25" s="97" t="s">
        <v>220</v>
      </c>
      <c r="I25" s="97" t="s">
        <v>220</v>
      </c>
      <c r="J25" s="116" t="s">
        <v>220</v>
      </c>
    </row>
    <row r="26" spans="1:10" ht="31.5">
      <c r="A26" s="117" t="s">
        <v>147</v>
      </c>
      <c r="B26" s="250" t="s">
        <v>454</v>
      </c>
      <c r="C26" s="224">
        <v>46037</v>
      </c>
      <c r="D26" s="224">
        <v>46067</v>
      </c>
      <c r="E26" s="224">
        <v>46037</v>
      </c>
      <c r="F26" s="224">
        <v>46067</v>
      </c>
      <c r="G26" s="96" t="s">
        <v>220</v>
      </c>
      <c r="H26" s="96" t="s">
        <v>220</v>
      </c>
      <c r="I26" s="96" t="s">
        <v>220</v>
      </c>
      <c r="J26" s="118" t="s">
        <v>220</v>
      </c>
    </row>
    <row r="27" spans="1:10" ht="31.5">
      <c r="A27" s="117" t="s">
        <v>146</v>
      </c>
      <c r="B27" s="250" t="s">
        <v>174</v>
      </c>
      <c r="C27" s="224">
        <v>46067</v>
      </c>
      <c r="D27" s="224">
        <v>46074</v>
      </c>
      <c r="E27" s="224">
        <v>46067</v>
      </c>
      <c r="F27" s="224">
        <v>46074</v>
      </c>
      <c r="G27" s="96" t="s">
        <v>220</v>
      </c>
      <c r="H27" s="96" t="s">
        <v>220</v>
      </c>
      <c r="I27" s="96" t="s">
        <v>220</v>
      </c>
      <c r="J27" s="118" t="s">
        <v>220</v>
      </c>
    </row>
    <row r="28" spans="1:10" ht="31.5">
      <c r="A28" s="117" t="s">
        <v>145</v>
      </c>
      <c r="B28" s="250" t="s">
        <v>455</v>
      </c>
      <c r="C28" s="224">
        <v>46074</v>
      </c>
      <c r="D28" s="224">
        <v>46134</v>
      </c>
      <c r="E28" s="224">
        <v>46074</v>
      </c>
      <c r="F28" s="224">
        <v>46134</v>
      </c>
      <c r="G28" s="96" t="s">
        <v>220</v>
      </c>
      <c r="H28" s="96" t="s">
        <v>220</v>
      </c>
      <c r="I28" s="96" t="s">
        <v>220</v>
      </c>
      <c r="J28" s="118" t="s">
        <v>220</v>
      </c>
    </row>
    <row r="29" spans="1:10" ht="31.5">
      <c r="A29" s="117" t="s">
        <v>144</v>
      </c>
      <c r="B29" s="250" t="s">
        <v>456</v>
      </c>
      <c r="C29" s="224">
        <v>46134</v>
      </c>
      <c r="D29" s="224">
        <v>46142</v>
      </c>
      <c r="E29" s="224">
        <v>46134</v>
      </c>
      <c r="F29" s="224">
        <v>46142</v>
      </c>
      <c r="G29" s="96" t="s">
        <v>220</v>
      </c>
      <c r="H29" s="96" t="s">
        <v>220</v>
      </c>
      <c r="I29" s="96" t="s">
        <v>220</v>
      </c>
      <c r="J29" s="118" t="s">
        <v>220</v>
      </c>
    </row>
    <row r="30" spans="1:10">
      <c r="A30" s="115">
        <v>2</v>
      </c>
      <c r="B30" s="41" t="s">
        <v>143</v>
      </c>
      <c r="C30" s="97" t="s">
        <v>220</v>
      </c>
      <c r="D30" s="97" t="s">
        <v>220</v>
      </c>
      <c r="E30" s="97" t="s">
        <v>220</v>
      </c>
      <c r="F30" s="97" t="s">
        <v>220</v>
      </c>
      <c r="G30" s="97" t="s">
        <v>220</v>
      </c>
      <c r="H30" s="97" t="s">
        <v>220</v>
      </c>
      <c r="I30" s="97" t="s">
        <v>220</v>
      </c>
      <c r="J30" s="116" t="s">
        <v>220</v>
      </c>
    </row>
    <row r="31" spans="1:10" ht="31.5">
      <c r="A31" s="117" t="s">
        <v>142</v>
      </c>
      <c r="B31" s="251" t="s">
        <v>457</v>
      </c>
      <c r="C31" s="224">
        <v>46143</v>
      </c>
      <c r="D31" s="224">
        <v>46173</v>
      </c>
      <c r="E31" s="224">
        <v>46143</v>
      </c>
      <c r="F31" s="224">
        <v>46173</v>
      </c>
      <c r="G31" s="96" t="s">
        <v>220</v>
      </c>
      <c r="H31" s="96">
        <v>0</v>
      </c>
      <c r="I31" s="96" t="s">
        <v>220</v>
      </c>
      <c r="J31" s="118" t="s">
        <v>220</v>
      </c>
    </row>
    <row r="32" spans="1:10" ht="47.25">
      <c r="A32" s="117" t="s">
        <v>141</v>
      </c>
      <c r="B32" s="251" t="s">
        <v>458</v>
      </c>
      <c r="C32" s="224">
        <v>46134</v>
      </c>
      <c r="D32" s="224">
        <v>46164</v>
      </c>
      <c r="E32" s="224">
        <v>46134</v>
      </c>
      <c r="F32" s="224">
        <v>46164</v>
      </c>
      <c r="G32" s="96">
        <v>0</v>
      </c>
      <c r="H32" s="96">
        <v>0</v>
      </c>
      <c r="I32" s="96" t="s">
        <v>220</v>
      </c>
      <c r="J32" s="118" t="s">
        <v>220</v>
      </c>
    </row>
    <row r="33" spans="1:10" ht="31.5">
      <c r="A33" s="117" t="s">
        <v>459</v>
      </c>
      <c r="B33" s="251" t="s">
        <v>460</v>
      </c>
      <c r="C33" s="224">
        <v>46164</v>
      </c>
      <c r="D33" s="224">
        <v>46171</v>
      </c>
      <c r="E33" s="224">
        <v>46164</v>
      </c>
      <c r="F33" s="224">
        <v>46171</v>
      </c>
      <c r="G33" s="96">
        <v>0</v>
      </c>
      <c r="H33" s="96">
        <v>0</v>
      </c>
      <c r="I33" s="96" t="s">
        <v>220</v>
      </c>
      <c r="J33" s="118" t="s">
        <v>220</v>
      </c>
    </row>
    <row r="34" spans="1:10" ht="31.5">
      <c r="A34" s="115">
        <v>3</v>
      </c>
      <c r="B34" s="41" t="s">
        <v>219</v>
      </c>
      <c r="C34" s="97" t="s">
        <v>220</v>
      </c>
      <c r="D34" s="97" t="s">
        <v>220</v>
      </c>
      <c r="E34" s="97" t="s">
        <v>220</v>
      </c>
      <c r="F34" s="97" t="s">
        <v>220</v>
      </c>
      <c r="G34" s="97" t="s">
        <v>220</v>
      </c>
      <c r="H34" s="97" t="s">
        <v>220</v>
      </c>
      <c r="I34" s="97" t="s">
        <v>220</v>
      </c>
      <c r="J34" s="116" t="s">
        <v>220</v>
      </c>
    </row>
    <row r="35" spans="1:10">
      <c r="A35" s="117" t="s">
        <v>140</v>
      </c>
      <c r="B35" s="251" t="s">
        <v>461</v>
      </c>
      <c r="C35" s="224">
        <v>46171</v>
      </c>
      <c r="D35" s="224">
        <v>46265</v>
      </c>
      <c r="E35" s="224">
        <v>46171</v>
      </c>
      <c r="F35" s="224">
        <v>46265</v>
      </c>
      <c r="G35" s="96" t="s">
        <v>220</v>
      </c>
      <c r="H35" s="96">
        <v>0</v>
      </c>
      <c r="I35" s="96" t="s">
        <v>220</v>
      </c>
      <c r="J35" s="118" t="s">
        <v>220</v>
      </c>
    </row>
    <row r="36" spans="1:10">
      <c r="A36" s="117" t="s">
        <v>139</v>
      </c>
      <c r="B36" s="251" t="s">
        <v>462</v>
      </c>
      <c r="C36" s="224">
        <v>46249</v>
      </c>
      <c r="D36" s="224">
        <v>46265</v>
      </c>
      <c r="E36" s="224">
        <v>46249</v>
      </c>
      <c r="F36" s="224">
        <v>46265</v>
      </c>
      <c r="G36" s="96">
        <v>0</v>
      </c>
      <c r="H36" s="96">
        <v>0</v>
      </c>
      <c r="I36" s="96" t="s">
        <v>220</v>
      </c>
      <c r="J36" s="118" t="s">
        <v>220</v>
      </c>
    </row>
    <row r="37" spans="1:10">
      <c r="A37" s="115">
        <v>4</v>
      </c>
      <c r="B37" s="41" t="s">
        <v>138</v>
      </c>
      <c r="C37" s="97" t="s">
        <v>220</v>
      </c>
      <c r="D37" s="97" t="s">
        <v>220</v>
      </c>
      <c r="E37" s="97" t="s">
        <v>220</v>
      </c>
      <c r="F37" s="97" t="s">
        <v>220</v>
      </c>
      <c r="G37" s="97" t="s">
        <v>220</v>
      </c>
      <c r="H37" s="97" t="s">
        <v>220</v>
      </c>
      <c r="I37" s="97" t="s">
        <v>220</v>
      </c>
      <c r="J37" s="116" t="s">
        <v>220</v>
      </c>
    </row>
    <row r="38" spans="1:10">
      <c r="A38" s="117" t="s">
        <v>137</v>
      </c>
      <c r="B38" s="251" t="s">
        <v>463</v>
      </c>
      <c r="C38" s="224">
        <v>46235</v>
      </c>
      <c r="D38" s="224">
        <v>46356</v>
      </c>
      <c r="E38" s="224">
        <v>46235</v>
      </c>
      <c r="F38" s="224">
        <v>46356</v>
      </c>
      <c r="G38" s="96" t="s">
        <v>220</v>
      </c>
      <c r="H38" s="96">
        <v>0</v>
      </c>
      <c r="I38" s="96" t="s">
        <v>220</v>
      </c>
      <c r="J38" s="118" t="s">
        <v>220</v>
      </c>
    </row>
    <row r="39" spans="1:10">
      <c r="A39" s="117" t="s">
        <v>136</v>
      </c>
      <c r="B39" s="251" t="s">
        <v>464</v>
      </c>
      <c r="C39" s="224">
        <v>46235</v>
      </c>
      <c r="D39" s="224">
        <v>46386</v>
      </c>
      <c r="E39" s="224">
        <v>46235</v>
      </c>
      <c r="F39" s="224">
        <v>46386</v>
      </c>
      <c r="G39" s="96" t="s">
        <v>220</v>
      </c>
      <c r="H39" s="96">
        <v>0</v>
      </c>
      <c r="I39" s="96" t="s">
        <v>220</v>
      </c>
      <c r="J39" s="118" t="s">
        <v>220</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505" right="0.70866141732283505" top="0.74803149606299202" bottom="0.74803149606299202" header="0.31496062992126" footer="0.31496062992126"/>
  <pageSetup paperSize="8" scale="45" orientation="portrait" r:id="rId1"/>
</worksheet>
</file>

<file path=xl/worksheets/sheet10.xml><?xml version="1.0" encoding="utf-8"?>
<worksheet xmlns="http://schemas.openxmlformats.org/spreadsheetml/2006/main" xmlns:r="http://schemas.openxmlformats.org/officeDocument/2006/relationships">
  <sheetPr codeName="Т62">
    <pageSetUpPr fitToPage="1"/>
  </sheetPr>
  <dimension ref="A1:Y77"/>
  <sheetViews>
    <sheetView view="pageBreakPreview" topLeftCell="A34" zoomScale="70" zoomScaleNormal="70" zoomScaleSheetLayoutView="70" workbookViewId="0">
      <selection activeCell="J27" sqref="J27"/>
    </sheetView>
  </sheetViews>
  <sheetFormatPr defaultColWidth="9.140625" defaultRowHeight="15.75"/>
  <cols>
    <col min="1" max="1" width="15.140625" style="24" customWidth="1"/>
    <col min="2" max="2" width="48.140625" style="24" customWidth="1"/>
    <col min="3" max="25" width="15.140625" style="24" customWidth="1"/>
    <col min="26" max="16384" width="9.140625" style="24"/>
  </cols>
  <sheetData>
    <row r="1" spans="1:25" ht="18.75">
      <c r="Y1" s="20" t="s">
        <v>65</v>
      </c>
    </row>
    <row r="2" spans="1:25" ht="18.75">
      <c r="Y2" s="11" t="s">
        <v>6</v>
      </c>
    </row>
    <row r="3" spans="1:25" ht="18.75">
      <c r="Y3" s="11" t="s">
        <v>64</v>
      </c>
    </row>
    <row r="4" spans="1:25" ht="18.75" customHeight="1">
      <c r="A4" s="256" t="str">
        <f>T1Year</f>
        <v>Год раскрытия информации: 2026 год</v>
      </c>
      <c r="B4" s="256"/>
      <c r="C4" s="256"/>
      <c r="D4" s="256"/>
      <c r="E4" s="256"/>
      <c r="F4" s="256"/>
      <c r="G4" s="256"/>
      <c r="H4" s="256"/>
      <c r="I4" s="256"/>
      <c r="J4" s="256"/>
      <c r="K4" s="256"/>
      <c r="L4" s="256"/>
      <c r="M4" s="256"/>
      <c r="N4" s="256"/>
      <c r="O4" s="256"/>
      <c r="P4" s="256"/>
      <c r="Q4" s="256"/>
      <c r="R4" s="256"/>
      <c r="S4" s="256"/>
      <c r="T4" s="256"/>
      <c r="U4" s="256"/>
      <c r="V4" s="256"/>
      <c r="W4" s="256"/>
      <c r="X4" s="256"/>
      <c r="Y4" s="256"/>
    </row>
    <row r="6" spans="1:25">
      <c r="A6" s="302" t="s">
        <v>5</v>
      </c>
      <c r="B6" s="302"/>
      <c r="C6" s="302"/>
      <c r="D6" s="302"/>
      <c r="E6" s="302"/>
      <c r="F6" s="302"/>
      <c r="G6" s="302"/>
      <c r="H6" s="302"/>
      <c r="I6" s="302"/>
      <c r="J6" s="302"/>
      <c r="K6" s="302"/>
      <c r="L6" s="302"/>
      <c r="M6" s="302"/>
      <c r="N6" s="302"/>
      <c r="O6" s="302"/>
      <c r="P6" s="302"/>
      <c r="Q6" s="302"/>
      <c r="R6" s="302"/>
      <c r="S6" s="302"/>
      <c r="T6" s="302"/>
      <c r="U6" s="302"/>
      <c r="V6" s="302"/>
      <c r="W6" s="302"/>
      <c r="X6" s="302"/>
      <c r="Y6" s="302"/>
    </row>
    <row r="7" spans="1:25" ht="18.75">
      <c r="A7" s="9"/>
      <c r="B7" s="9"/>
      <c r="C7" s="9"/>
      <c r="D7" s="9"/>
      <c r="E7" s="9"/>
      <c r="F7" s="9"/>
      <c r="G7" s="9"/>
      <c r="H7" s="9"/>
      <c r="I7" s="9"/>
      <c r="J7" s="36"/>
      <c r="K7" s="36"/>
      <c r="L7" s="36"/>
      <c r="M7" s="36"/>
      <c r="N7" s="36"/>
      <c r="O7" s="36"/>
      <c r="P7" s="36"/>
      <c r="Q7" s="36"/>
      <c r="R7" s="36"/>
      <c r="S7" s="36"/>
      <c r="T7" s="36"/>
      <c r="U7" s="36"/>
      <c r="V7" s="36"/>
      <c r="W7" s="36"/>
      <c r="X7" s="36"/>
      <c r="Y7" s="36"/>
    </row>
    <row r="8" spans="1:25">
      <c r="A8" s="265" t="str">
        <f>T1Filial</f>
        <v>Акционерное общество  "ОРЭС-Владимирская область"</v>
      </c>
      <c r="B8" s="265"/>
      <c r="C8" s="265"/>
      <c r="D8" s="265"/>
      <c r="E8" s="265"/>
      <c r="F8" s="265"/>
      <c r="G8" s="265"/>
      <c r="H8" s="265"/>
      <c r="I8" s="265"/>
      <c r="J8" s="265"/>
      <c r="K8" s="265"/>
      <c r="L8" s="265"/>
      <c r="M8" s="265"/>
      <c r="N8" s="265"/>
      <c r="O8" s="265"/>
      <c r="P8" s="265"/>
      <c r="Q8" s="265"/>
      <c r="R8" s="265"/>
      <c r="S8" s="265"/>
      <c r="T8" s="265"/>
      <c r="U8" s="265"/>
      <c r="V8" s="265"/>
      <c r="W8" s="265"/>
      <c r="X8" s="265"/>
      <c r="Y8" s="265"/>
    </row>
    <row r="9" spans="1:25" ht="18.75" customHeight="1">
      <c r="A9" s="257" t="s">
        <v>4</v>
      </c>
      <c r="B9" s="257"/>
      <c r="C9" s="257"/>
      <c r="D9" s="257"/>
      <c r="E9" s="257"/>
      <c r="F9" s="257"/>
      <c r="G9" s="257"/>
      <c r="H9" s="257"/>
      <c r="I9" s="257"/>
      <c r="J9" s="257"/>
      <c r="K9" s="257"/>
      <c r="L9" s="257"/>
      <c r="M9" s="257"/>
      <c r="N9" s="257"/>
      <c r="O9" s="257"/>
      <c r="P9" s="257"/>
      <c r="Q9" s="257"/>
      <c r="R9" s="257"/>
      <c r="S9" s="257"/>
      <c r="T9" s="257"/>
      <c r="U9" s="257"/>
      <c r="V9" s="257"/>
      <c r="W9" s="257"/>
      <c r="X9" s="257"/>
      <c r="Y9" s="257"/>
    </row>
    <row r="10" spans="1:25" ht="18.75">
      <c r="A10" s="9"/>
      <c r="B10" s="9"/>
      <c r="C10" s="9"/>
      <c r="D10" s="9"/>
      <c r="E10" s="9"/>
      <c r="F10" s="9"/>
      <c r="G10" s="9"/>
      <c r="H10" s="9"/>
      <c r="I10" s="9"/>
      <c r="J10" s="36"/>
      <c r="K10" s="36"/>
      <c r="L10" s="36"/>
      <c r="M10" s="36"/>
      <c r="N10" s="36"/>
      <c r="O10" s="36"/>
      <c r="P10" s="36"/>
      <c r="Q10" s="36"/>
      <c r="R10" s="36"/>
      <c r="S10" s="36"/>
      <c r="T10" s="36"/>
      <c r="U10" s="36"/>
      <c r="V10" s="36"/>
      <c r="W10" s="36"/>
      <c r="X10" s="36"/>
      <c r="Y10" s="36"/>
    </row>
    <row r="11" spans="1:25">
      <c r="A11" s="286" t="str">
        <f>T1Code</f>
        <v>ЭN232704_15</v>
      </c>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row>
    <row r="12" spans="1:25">
      <c r="A12" s="257" t="s">
        <v>3</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row>
    <row r="13" spans="1:25" ht="16.5" customHeight="1">
      <c r="A13" s="8"/>
      <c r="B13" s="8"/>
      <c r="C13" s="8"/>
      <c r="D13" s="8"/>
      <c r="E13" s="8"/>
      <c r="F13" s="8"/>
      <c r="G13" s="8"/>
      <c r="H13" s="8"/>
      <c r="I13" s="8"/>
      <c r="J13" s="35"/>
      <c r="K13" s="35"/>
      <c r="L13" s="35"/>
      <c r="M13" s="35"/>
      <c r="N13" s="35"/>
      <c r="O13" s="35"/>
      <c r="P13" s="35"/>
      <c r="Q13" s="35"/>
      <c r="R13" s="35"/>
      <c r="S13" s="35"/>
      <c r="T13" s="35"/>
      <c r="U13" s="35"/>
      <c r="V13" s="35"/>
      <c r="W13" s="35"/>
      <c r="X13" s="35"/>
      <c r="Y13" s="35"/>
    </row>
    <row r="14" spans="1:25" ht="50.1" customHeight="1">
      <c r="A14" s="264" t="str">
        <f>T1Titul</f>
        <v xml:space="preserve">Строительство КЛ-10кВ ТП-49-ТП-1, г. Юрьев-Польский (0,44 км) </v>
      </c>
      <c r="B14" s="264"/>
      <c r="C14" s="264"/>
      <c r="D14" s="264"/>
      <c r="E14" s="264"/>
      <c r="F14" s="264"/>
      <c r="G14" s="264"/>
      <c r="H14" s="264"/>
      <c r="I14" s="264"/>
      <c r="J14" s="264"/>
      <c r="K14" s="264"/>
      <c r="L14" s="264"/>
      <c r="M14" s="264"/>
      <c r="N14" s="264"/>
      <c r="O14" s="264"/>
      <c r="P14" s="264"/>
      <c r="Q14" s="264"/>
      <c r="R14" s="264"/>
      <c r="S14" s="264"/>
      <c r="T14" s="264"/>
      <c r="U14" s="264"/>
      <c r="V14" s="264"/>
      <c r="W14" s="264"/>
      <c r="X14" s="264"/>
      <c r="Y14" s="264"/>
    </row>
    <row r="15" spans="1:25" ht="15.75" customHeight="1">
      <c r="A15" s="257" t="s">
        <v>2</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row>
    <row r="16" spans="1:25">
      <c r="A16" s="316"/>
      <c r="B16" s="316"/>
      <c r="C16" s="316"/>
      <c r="D16" s="316"/>
      <c r="E16" s="316"/>
      <c r="F16" s="316"/>
      <c r="G16" s="316"/>
      <c r="H16" s="316"/>
      <c r="I16" s="316"/>
      <c r="J16" s="316"/>
      <c r="K16" s="316"/>
      <c r="L16" s="316"/>
      <c r="M16" s="316"/>
      <c r="N16" s="316"/>
      <c r="O16" s="316"/>
      <c r="P16" s="316"/>
      <c r="Q16" s="316"/>
      <c r="R16" s="316"/>
      <c r="S16" s="316"/>
      <c r="T16" s="316"/>
      <c r="U16" s="316"/>
      <c r="V16" s="316"/>
      <c r="W16" s="316"/>
      <c r="X16" s="316"/>
      <c r="Y16" s="316"/>
    </row>
    <row r="18" spans="1:25">
      <c r="A18" s="321" t="s">
        <v>202</v>
      </c>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row>
    <row r="19" spans="1:25" ht="16.5" thickBot="1"/>
    <row r="20" spans="1:25" ht="33" customHeight="1">
      <c r="A20" s="317" t="s">
        <v>135</v>
      </c>
      <c r="B20" s="314" t="s">
        <v>134</v>
      </c>
      <c r="C20" s="311" t="s">
        <v>133</v>
      </c>
      <c r="D20" s="311"/>
      <c r="E20" s="313" t="s">
        <v>132</v>
      </c>
      <c r="F20" s="313"/>
      <c r="G20" s="314" t="s">
        <v>281</v>
      </c>
      <c r="H20" s="322" t="s">
        <v>223</v>
      </c>
      <c r="I20" s="323"/>
      <c r="J20" s="323"/>
      <c r="K20" s="323"/>
      <c r="L20" s="322" t="s">
        <v>280</v>
      </c>
      <c r="M20" s="323"/>
      <c r="N20" s="323"/>
      <c r="O20" s="323"/>
      <c r="P20" s="322" t="s">
        <v>288</v>
      </c>
      <c r="Q20" s="323"/>
      <c r="R20" s="323"/>
      <c r="S20" s="323"/>
      <c r="T20" s="322" t="s">
        <v>286</v>
      </c>
      <c r="U20" s="323"/>
      <c r="V20" s="323"/>
      <c r="W20" s="323"/>
      <c r="X20" s="324" t="s">
        <v>131</v>
      </c>
      <c r="Y20" s="325"/>
    </row>
    <row r="21" spans="1:25" ht="99.75" customHeight="1">
      <c r="A21" s="318"/>
      <c r="B21" s="315"/>
      <c r="C21" s="312"/>
      <c r="D21" s="312"/>
      <c r="E21" s="320"/>
      <c r="F21" s="320"/>
      <c r="G21" s="315"/>
      <c r="H21" s="312" t="s">
        <v>0</v>
      </c>
      <c r="I21" s="312"/>
      <c r="J21" s="312" t="s">
        <v>282</v>
      </c>
      <c r="K21" s="312"/>
      <c r="L21" s="312" t="s">
        <v>0</v>
      </c>
      <c r="M21" s="312"/>
      <c r="N21" s="312" t="s">
        <v>282</v>
      </c>
      <c r="O21" s="312"/>
      <c r="P21" s="312" t="s">
        <v>0</v>
      </c>
      <c r="Q21" s="312"/>
      <c r="R21" s="312" t="s">
        <v>282</v>
      </c>
      <c r="S21" s="312"/>
      <c r="T21" s="312" t="s">
        <v>0</v>
      </c>
      <c r="U21" s="312"/>
      <c r="V21" s="312" t="s">
        <v>282</v>
      </c>
      <c r="W21" s="312"/>
      <c r="X21" s="326"/>
      <c r="Y21" s="327"/>
    </row>
    <row r="22" spans="1:25" ht="89.25" customHeight="1">
      <c r="A22" s="319"/>
      <c r="B22" s="306"/>
      <c r="C22" s="119" t="s">
        <v>0</v>
      </c>
      <c r="D22" s="119" t="s">
        <v>283</v>
      </c>
      <c r="E22" s="119" t="s">
        <v>279</v>
      </c>
      <c r="F22" s="119" t="s">
        <v>465</v>
      </c>
      <c r="G22" s="306"/>
      <c r="H22" s="34" t="s">
        <v>192</v>
      </c>
      <c r="I22" s="34" t="s">
        <v>193</v>
      </c>
      <c r="J22" s="34" t="s">
        <v>192</v>
      </c>
      <c r="K22" s="34" t="s">
        <v>193</v>
      </c>
      <c r="L22" s="34" t="s">
        <v>192</v>
      </c>
      <c r="M22" s="34" t="s">
        <v>193</v>
      </c>
      <c r="N22" s="34" t="s">
        <v>192</v>
      </c>
      <c r="O22" s="34" t="s">
        <v>193</v>
      </c>
      <c r="P22" s="34" t="s">
        <v>192</v>
      </c>
      <c r="Q22" s="34" t="s">
        <v>193</v>
      </c>
      <c r="R22" s="34" t="s">
        <v>192</v>
      </c>
      <c r="S22" s="34" t="s">
        <v>193</v>
      </c>
      <c r="T22" s="34" t="s">
        <v>192</v>
      </c>
      <c r="U22" s="34" t="s">
        <v>193</v>
      </c>
      <c r="V22" s="34" t="s">
        <v>192</v>
      </c>
      <c r="W22" s="34" t="s">
        <v>193</v>
      </c>
      <c r="X22" s="119" t="s">
        <v>130</v>
      </c>
      <c r="Y22" s="120" t="s">
        <v>283</v>
      </c>
    </row>
    <row r="23" spans="1:25" ht="19.5" customHeight="1">
      <c r="A23" s="221">
        <v>1</v>
      </c>
      <c r="B23" s="222">
        <v>2</v>
      </c>
      <c r="C23" s="222">
        <v>3</v>
      </c>
      <c r="D23" s="222">
        <v>4</v>
      </c>
      <c r="E23" s="222">
        <v>5</v>
      </c>
      <c r="F23" s="222">
        <v>6</v>
      </c>
      <c r="G23" s="222">
        <v>7</v>
      </c>
      <c r="H23" s="222">
        <v>8</v>
      </c>
      <c r="I23" s="222">
        <v>9</v>
      </c>
      <c r="J23" s="222">
        <v>10</v>
      </c>
      <c r="K23" s="222">
        <v>11</v>
      </c>
      <c r="L23" s="222">
        <v>12</v>
      </c>
      <c r="M23" s="222">
        <v>13</v>
      </c>
      <c r="N23" s="222">
        <v>14</v>
      </c>
      <c r="O23" s="222">
        <v>15</v>
      </c>
      <c r="P23" s="222">
        <v>16</v>
      </c>
      <c r="Q23" s="222">
        <v>17</v>
      </c>
      <c r="R23" s="222">
        <v>18</v>
      </c>
      <c r="S23" s="222">
        <v>19</v>
      </c>
      <c r="T23" s="222">
        <v>20</v>
      </c>
      <c r="U23" s="222">
        <v>21</v>
      </c>
      <c r="V23" s="222">
        <v>22</v>
      </c>
      <c r="W23" s="222">
        <v>23</v>
      </c>
      <c r="X23" s="222">
        <v>48</v>
      </c>
      <c r="Y23" s="222">
        <v>49</v>
      </c>
    </row>
    <row r="24" spans="1:25" ht="47.25" customHeight="1">
      <c r="A24" s="121">
        <v>1</v>
      </c>
      <c r="B24" s="122" t="s">
        <v>129</v>
      </c>
      <c r="C24" s="123">
        <f>SUM(C25:C29)</f>
        <v>3.6703039999999998</v>
      </c>
      <c r="D24" s="123">
        <f>SUM(D25:D29)</f>
        <v>3.7314757333333302</v>
      </c>
      <c r="E24" s="123">
        <f t="shared" ref="E24:J24" si="0">SUM(E25:E29)</f>
        <v>3.6703039999999998</v>
      </c>
      <c r="F24" s="123">
        <f t="shared" si="0"/>
        <v>3.7314757333333302</v>
      </c>
      <c r="G24" s="123">
        <v>0</v>
      </c>
      <c r="H24" s="123">
        <f t="shared" si="0"/>
        <v>3.6703039999999998</v>
      </c>
      <c r="I24" s="123" t="s">
        <v>289</v>
      </c>
      <c r="J24" s="123">
        <f t="shared" si="0"/>
        <v>3.7314757333333302</v>
      </c>
      <c r="K24" s="123" t="s">
        <v>289</v>
      </c>
      <c r="L24" s="123">
        <v>0</v>
      </c>
      <c r="M24" s="123" t="s">
        <v>220</v>
      </c>
      <c r="N24" s="123">
        <v>0</v>
      </c>
      <c r="O24" s="123" t="s">
        <v>220</v>
      </c>
      <c r="P24" s="123">
        <v>0</v>
      </c>
      <c r="Q24" s="123" t="s">
        <v>220</v>
      </c>
      <c r="R24" s="123">
        <v>0</v>
      </c>
      <c r="S24" s="123" t="s">
        <v>220</v>
      </c>
      <c r="T24" s="123">
        <v>0</v>
      </c>
      <c r="U24" s="123" t="s">
        <v>220</v>
      </c>
      <c r="V24" s="123">
        <v>0</v>
      </c>
      <c r="W24" s="123" t="s">
        <v>220</v>
      </c>
      <c r="X24" s="123">
        <f>IF(SUM(H24,L24,P24,T24)=0,"нд",SUM(H24,L24,P24,T24))</f>
        <v>3.6703039999999998</v>
      </c>
      <c r="Y24" s="123">
        <f>IF(SUM(J24,N24,R24,V24)=0,"нд",SUM(J24,N24,R24,V24))</f>
        <v>3.7314757333333302</v>
      </c>
    </row>
    <row r="25" spans="1:25" ht="24" customHeight="1">
      <c r="A25" s="124" t="s">
        <v>128</v>
      </c>
      <c r="B25" s="23" t="s">
        <v>127</v>
      </c>
      <c r="C25" s="98">
        <v>0</v>
      </c>
      <c r="D25" s="98">
        <v>0</v>
      </c>
      <c r="E25" s="98">
        <v>0</v>
      </c>
      <c r="F25" s="98">
        <v>0</v>
      </c>
      <c r="G25" s="98">
        <v>0</v>
      </c>
      <c r="H25" s="98">
        <v>0</v>
      </c>
      <c r="I25" s="98" t="s">
        <v>220</v>
      </c>
      <c r="J25" s="98">
        <v>0</v>
      </c>
      <c r="K25" s="98" t="s">
        <v>220</v>
      </c>
      <c r="L25" s="98">
        <v>0</v>
      </c>
      <c r="M25" s="98" t="s">
        <v>220</v>
      </c>
      <c r="N25" s="98">
        <v>0</v>
      </c>
      <c r="O25" s="98" t="s">
        <v>220</v>
      </c>
      <c r="P25" s="98">
        <v>0</v>
      </c>
      <c r="Q25" s="98" t="s">
        <v>220</v>
      </c>
      <c r="R25" s="98">
        <v>0</v>
      </c>
      <c r="S25" s="98" t="s">
        <v>220</v>
      </c>
      <c r="T25" s="98">
        <v>0</v>
      </c>
      <c r="U25" s="98" t="s">
        <v>220</v>
      </c>
      <c r="V25" s="98">
        <v>0</v>
      </c>
      <c r="W25" s="98" t="s">
        <v>220</v>
      </c>
      <c r="X25" s="225" t="str">
        <f t="shared" ref="X25:X26" si="1">IF(SUM(H25,L25,P25,T25)=0,"нд",SUM(H25,L25,P25,T25))</f>
        <v>нд</v>
      </c>
      <c r="Y25" s="225" t="str">
        <f t="shared" ref="Y25:Y26" si="2">IF(SUM(J25,N25,R25,V25)=0,"нд",SUM(J25,N25,R25,V25))</f>
        <v>нд</v>
      </c>
    </row>
    <row r="26" spans="1:25">
      <c r="A26" s="124" t="s">
        <v>126</v>
      </c>
      <c r="B26" s="23" t="s">
        <v>125</v>
      </c>
      <c r="C26" s="98">
        <v>0</v>
      </c>
      <c r="D26" s="98">
        <v>0</v>
      </c>
      <c r="E26" s="98">
        <v>0</v>
      </c>
      <c r="F26" s="98">
        <v>0</v>
      </c>
      <c r="G26" s="98">
        <v>0</v>
      </c>
      <c r="H26" s="98">
        <v>0</v>
      </c>
      <c r="I26" s="98" t="s">
        <v>220</v>
      </c>
      <c r="J26" s="98">
        <v>0</v>
      </c>
      <c r="K26" s="98" t="s">
        <v>220</v>
      </c>
      <c r="L26" s="98">
        <v>0</v>
      </c>
      <c r="M26" s="98" t="s">
        <v>220</v>
      </c>
      <c r="N26" s="98">
        <v>0</v>
      </c>
      <c r="O26" s="98" t="s">
        <v>220</v>
      </c>
      <c r="P26" s="98">
        <v>0</v>
      </c>
      <c r="Q26" s="98" t="s">
        <v>220</v>
      </c>
      <c r="R26" s="98">
        <v>0</v>
      </c>
      <c r="S26" s="98" t="s">
        <v>220</v>
      </c>
      <c r="T26" s="98">
        <v>0</v>
      </c>
      <c r="U26" s="98" t="s">
        <v>220</v>
      </c>
      <c r="V26" s="98">
        <v>0</v>
      </c>
      <c r="W26" s="98" t="s">
        <v>220</v>
      </c>
      <c r="X26" s="225" t="str">
        <f t="shared" si="1"/>
        <v>нд</v>
      </c>
      <c r="Y26" s="225" t="str">
        <f t="shared" si="2"/>
        <v>нд</v>
      </c>
    </row>
    <row r="27" spans="1:25" ht="31.5">
      <c r="A27" s="124" t="s">
        <v>124</v>
      </c>
      <c r="B27" s="23" t="s">
        <v>173</v>
      </c>
      <c r="C27" s="98">
        <v>3.6703039999999998</v>
      </c>
      <c r="D27" s="98">
        <v>3.7314757333333302</v>
      </c>
      <c r="E27" s="98">
        <v>3.6703039999999998</v>
      </c>
      <c r="F27" s="98">
        <v>3.7314757333333302</v>
      </c>
      <c r="G27" s="98">
        <v>0</v>
      </c>
      <c r="H27" s="98">
        <v>3.6703039999999998</v>
      </c>
      <c r="I27" s="98" t="s">
        <v>289</v>
      </c>
      <c r="J27" s="98">
        <v>3.7314757333333302</v>
      </c>
      <c r="K27" s="98" t="s">
        <v>289</v>
      </c>
      <c r="L27" s="98">
        <v>0</v>
      </c>
      <c r="M27" s="98" t="s">
        <v>220</v>
      </c>
      <c r="N27" s="98">
        <v>0</v>
      </c>
      <c r="O27" s="98" t="s">
        <v>220</v>
      </c>
      <c r="P27" s="98">
        <v>0</v>
      </c>
      <c r="Q27" s="98" t="s">
        <v>220</v>
      </c>
      <c r="R27" s="98">
        <v>0</v>
      </c>
      <c r="S27" s="98" t="s">
        <v>220</v>
      </c>
      <c r="T27" s="98">
        <v>0</v>
      </c>
      <c r="U27" s="98" t="s">
        <v>220</v>
      </c>
      <c r="V27" s="98">
        <v>0</v>
      </c>
      <c r="W27" s="98" t="s">
        <v>220</v>
      </c>
      <c r="X27" s="225">
        <f>IF(SUM(H27,L27,P27,T27)=0,"нд",SUM(H27,L27,P27,T27))</f>
        <v>3.6703039999999998</v>
      </c>
      <c r="Y27" s="225">
        <f>IF(SUM(J27,N27,R27,V27)=0,"нд",SUM(J27,N27,R27,V27))</f>
        <v>3.7314757333333302</v>
      </c>
    </row>
    <row r="28" spans="1:25">
      <c r="A28" s="124" t="s">
        <v>123</v>
      </c>
      <c r="B28" s="23" t="s">
        <v>122</v>
      </c>
      <c r="C28" s="98">
        <v>0</v>
      </c>
      <c r="D28" s="98">
        <v>0</v>
      </c>
      <c r="E28" s="98">
        <v>0</v>
      </c>
      <c r="F28" s="98">
        <v>0</v>
      </c>
      <c r="G28" s="98">
        <v>0</v>
      </c>
      <c r="H28" s="98">
        <v>0</v>
      </c>
      <c r="I28" s="98" t="s">
        <v>220</v>
      </c>
      <c r="J28" s="98">
        <v>0</v>
      </c>
      <c r="K28" s="98" t="s">
        <v>220</v>
      </c>
      <c r="L28" s="98">
        <v>0</v>
      </c>
      <c r="M28" s="98" t="s">
        <v>220</v>
      </c>
      <c r="N28" s="98">
        <v>0</v>
      </c>
      <c r="O28" s="98" t="s">
        <v>220</v>
      </c>
      <c r="P28" s="98">
        <v>0</v>
      </c>
      <c r="Q28" s="98" t="s">
        <v>220</v>
      </c>
      <c r="R28" s="98">
        <v>0</v>
      </c>
      <c r="S28" s="98" t="s">
        <v>220</v>
      </c>
      <c r="T28" s="98">
        <v>0</v>
      </c>
      <c r="U28" s="98" t="s">
        <v>220</v>
      </c>
      <c r="V28" s="98">
        <v>0</v>
      </c>
      <c r="W28" s="98" t="s">
        <v>220</v>
      </c>
      <c r="X28" s="225" t="str">
        <f t="shared" ref="X28:X29" si="3">IF(SUM(H28,L28,P28,T28)=0,"нд",SUM(H28,L28,P28,T28))</f>
        <v>нд</v>
      </c>
      <c r="Y28" s="225" t="str">
        <f t="shared" ref="Y28:Y29" si="4">IF(SUM(J28,N28,R28,V28)=0,"нд",SUM(J28,N28,R28,V28))</f>
        <v>нд</v>
      </c>
    </row>
    <row r="29" spans="1:25">
      <c r="A29" s="124" t="s">
        <v>121</v>
      </c>
      <c r="B29" s="33" t="s">
        <v>120</v>
      </c>
      <c r="C29" s="98">
        <v>0</v>
      </c>
      <c r="D29" s="98">
        <v>0</v>
      </c>
      <c r="E29" s="98">
        <v>0</v>
      </c>
      <c r="F29" s="98">
        <v>0</v>
      </c>
      <c r="G29" s="98">
        <v>0</v>
      </c>
      <c r="H29" s="98">
        <v>0</v>
      </c>
      <c r="I29" s="98" t="s">
        <v>220</v>
      </c>
      <c r="J29" s="98">
        <v>0</v>
      </c>
      <c r="K29" s="98" t="s">
        <v>220</v>
      </c>
      <c r="L29" s="98">
        <v>0</v>
      </c>
      <c r="M29" s="98" t="s">
        <v>220</v>
      </c>
      <c r="N29" s="98">
        <v>0</v>
      </c>
      <c r="O29" s="98" t="s">
        <v>220</v>
      </c>
      <c r="P29" s="98">
        <v>0</v>
      </c>
      <c r="Q29" s="98" t="s">
        <v>220</v>
      </c>
      <c r="R29" s="98">
        <v>0</v>
      </c>
      <c r="S29" s="98" t="s">
        <v>220</v>
      </c>
      <c r="T29" s="98">
        <v>0</v>
      </c>
      <c r="U29" s="98" t="s">
        <v>220</v>
      </c>
      <c r="V29" s="98">
        <v>0</v>
      </c>
      <c r="W29" s="98" t="s">
        <v>220</v>
      </c>
      <c r="X29" s="225" t="str">
        <f t="shared" si="3"/>
        <v>нд</v>
      </c>
      <c r="Y29" s="225" t="str">
        <f t="shared" si="4"/>
        <v>нд</v>
      </c>
    </row>
    <row r="30" spans="1:25" ht="47.25">
      <c r="A30" s="121" t="s">
        <v>59</v>
      </c>
      <c r="B30" s="122" t="s">
        <v>119</v>
      </c>
      <c r="C30" s="123">
        <f>SUM(C31:C32)</f>
        <v>3.0585866666666668</v>
      </c>
      <c r="D30" s="123">
        <f t="shared" ref="D30:F30" si="5">SUM(D31:D32)</f>
        <v>3.0585866666666668</v>
      </c>
      <c r="E30" s="123">
        <f t="shared" si="5"/>
        <v>3.0585866666666668</v>
      </c>
      <c r="F30" s="123">
        <f t="shared" si="5"/>
        <v>3.0585866666666668</v>
      </c>
      <c r="G30" s="123">
        <v>0</v>
      </c>
      <c r="H30" s="123">
        <f>SUM(H31:H32)</f>
        <v>3.0585866666666668</v>
      </c>
      <c r="I30" s="123" t="s">
        <v>289</v>
      </c>
      <c r="J30" s="123">
        <f t="shared" ref="J30" si="6">SUM(J31:J32)</f>
        <v>3.0585866666666668</v>
      </c>
      <c r="K30" s="123" t="s">
        <v>289</v>
      </c>
      <c r="L30" s="123">
        <v>0</v>
      </c>
      <c r="M30" s="123" t="s">
        <v>220</v>
      </c>
      <c r="N30" s="123">
        <v>0</v>
      </c>
      <c r="O30" s="123" t="s">
        <v>220</v>
      </c>
      <c r="P30" s="123">
        <v>0</v>
      </c>
      <c r="Q30" s="123" t="s">
        <v>220</v>
      </c>
      <c r="R30" s="123">
        <v>0</v>
      </c>
      <c r="S30" s="123" t="s">
        <v>220</v>
      </c>
      <c r="T30" s="123">
        <v>0</v>
      </c>
      <c r="U30" s="123" t="s">
        <v>220</v>
      </c>
      <c r="V30" s="123">
        <v>0</v>
      </c>
      <c r="W30" s="123" t="s">
        <v>220</v>
      </c>
      <c r="X30" s="123">
        <f>IF(SUM(H30,L30,P30,T30)=0,"нд",SUM(H30,L30,P30,T30))</f>
        <v>3.0585866666666668</v>
      </c>
      <c r="Y30" s="123">
        <f>IF(SUM(J30,N30,R30,V30)=0,"нд",SUM(J30,N30,R30,V30))</f>
        <v>3.0585866666666668</v>
      </c>
    </row>
    <row r="31" spans="1:25">
      <c r="A31" s="125" t="s">
        <v>118</v>
      </c>
      <c r="B31" s="23" t="s">
        <v>117</v>
      </c>
      <c r="C31" s="98">
        <v>0.30585866666666672</v>
      </c>
      <c r="D31" s="98">
        <v>0.30585866666666672</v>
      </c>
      <c r="E31" s="98">
        <v>0.30585866666666672</v>
      </c>
      <c r="F31" s="98">
        <v>0.30585866666666672</v>
      </c>
      <c r="G31" s="98">
        <v>0</v>
      </c>
      <c r="H31" s="98">
        <v>0.30585866666666672</v>
      </c>
      <c r="I31" s="98" t="s">
        <v>220</v>
      </c>
      <c r="J31" s="98">
        <v>0.30585866666666672</v>
      </c>
      <c r="K31" s="98" t="s">
        <v>220</v>
      </c>
      <c r="L31" s="98">
        <v>0</v>
      </c>
      <c r="M31" s="98" t="s">
        <v>220</v>
      </c>
      <c r="N31" s="98">
        <v>0</v>
      </c>
      <c r="O31" s="98" t="s">
        <v>220</v>
      </c>
      <c r="P31" s="98">
        <v>0</v>
      </c>
      <c r="Q31" s="98" t="s">
        <v>220</v>
      </c>
      <c r="R31" s="98">
        <v>0</v>
      </c>
      <c r="S31" s="98" t="s">
        <v>220</v>
      </c>
      <c r="T31" s="98">
        <v>0</v>
      </c>
      <c r="U31" s="98" t="s">
        <v>220</v>
      </c>
      <c r="V31" s="98">
        <v>0</v>
      </c>
      <c r="W31" s="98" t="s">
        <v>220</v>
      </c>
      <c r="X31" s="225">
        <f>IF(SUM(H31,L31,P31,T31)=0,"нд",SUM(H31,L31,P31,T31))</f>
        <v>0.30585866666666672</v>
      </c>
      <c r="Y31" s="225">
        <f>IF(SUM(J31,N31,R31,V31)=0,"нд",SUM(J31,N31,R31,V31))</f>
        <v>0.30585866666666672</v>
      </c>
    </row>
    <row r="32" spans="1:25" ht="31.5">
      <c r="A32" s="125" t="s">
        <v>116</v>
      </c>
      <c r="B32" s="23" t="s">
        <v>115</v>
      </c>
      <c r="C32" s="98">
        <v>2.7527280000000003</v>
      </c>
      <c r="D32" s="98">
        <v>2.7527280000000003</v>
      </c>
      <c r="E32" s="98">
        <v>2.7527280000000003</v>
      </c>
      <c r="F32" s="98">
        <v>2.7527280000000003</v>
      </c>
      <c r="G32" s="98">
        <v>0</v>
      </c>
      <c r="H32" s="98">
        <v>2.7527280000000003</v>
      </c>
      <c r="I32" s="98" t="s">
        <v>289</v>
      </c>
      <c r="J32" s="98">
        <v>2.7527280000000003</v>
      </c>
      <c r="K32" s="98" t="s">
        <v>289</v>
      </c>
      <c r="L32" s="98">
        <v>0</v>
      </c>
      <c r="M32" s="98" t="s">
        <v>220</v>
      </c>
      <c r="N32" s="98">
        <v>0</v>
      </c>
      <c r="O32" s="98" t="s">
        <v>220</v>
      </c>
      <c r="P32" s="98">
        <v>0</v>
      </c>
      <c r="Q32" s="98" t="s">
        <v>220</v>
      </c>
      <c r="R32" s="98">
        <v>0</v>
      </c>
      <c r="S32" s="98" t="s">
        <v>220</v>
      </c>
      <c r="T32" s="98">
        <v>0</v>
      </c>
      <c r="U32" s="98" t="s">
        <v>220</v>
      </c>
      <c r="V32" s="98">
        <v>0</v>
      </c>
      <c r="W32" s="98" t="s">
        <v>220</v>
      </c>
      <c r="X32" s="225">
        <f>IF(SUM(H32,L32,P32,T32)=0,"нд",SUM(H32,L32,P32,T32))</f>
        <v>2.7527280000000003</v>
      </c>
      <c r="Y32" s="225">
        <f>IF(SUM(J32,N32,R32,V32)=0,"нд",SUM(J32,N32,R32,V32))</f>
        <v>2.7527280000000003</v>
      </c>
    </row>
    <row r="33" spans="1:25">
      <c r="A33" s="125" t="s">
        <v>114</v>
      </c>
      <c r="B33" s="23" t="s">
        <v>113</v>
      </c>
      <c r="C33" s="98">
        <v>0</v>
      </c>
      <c r="D33" s="98">
        <v>0</v>
      </c>
      <c r="E33" s="98">
        <v>0</v>
      </c>
      <c r="F33" s="98">
        <v>0</v>
      </c>
      <c r="G33" s="98">
        <v>0</v>
      </c>
      <c r="H33" s="98">
        <v>0</v>
      </c>
      <c r="I33" s="98" t="s">
        <v>220</v>
      </c>
      <c r="J33" s="98">
        <v>0</v>
      </c>
      <c r="K33" s="98" t="s">
        <v>220</v>
      </c>
      <c r="L33" s="98">
        <v>0</v>
      </c>
      <c r="M33" s="98" t="s">
        <v>220</v>
      </c>
      <c r="N33" s="98">
        <v>0</v>
      </c>
      <c r="O33" s="98" t="s">
        <v>220</v>
      </c>
      <c r="P33" s="98">
        <v>0</v>
      </c>
      <c r="Q33" s="98" t="s">
        <v>220</v>
      </c>
      <c r="R33" s="98">
        <v>0</v>
      </c>
      <c r="S33" s="98" t="s">
        <v>220</v>
      </c>
      <c r="T33" s="98">
        <v>0</v>
      </c>
      <c r="U33" s="98" t="s">
        <v>220</v>
      </c>
      <c r="V33" s="98">
        <v>0</v>
      </c>
      <c r="W33" s="98" t="s">
        <v>220</v>
      </c>
      <c r="X33" s="225" t="str">
        <f>IF(SUM(H33,L33,P33,T33)=0,"нд",SUM(H33,L33,P33,T33))</f>
        <v>нд</v>
      </c>
      <c r="Y33" s="225" t="str">
        <f>IF(SUM(J33,N33,R33,V33)=0,"нд",SUM(J33,N33,R33,V33))</f>
        <v>нд</v>
      </c>
    </row>
    <row r="34" spans="1:25">
      <c r="A34" s="125" t="s">
        <v>112</v>
      </c>
      <c r="B34" s="23" t="s">
        <v>111</v>
      </c>
      <c r="C34" s="98">
        <v>0</v>
      </c>
      <c r="D34" s="98">
        <v>0</v>
      </c>
      <c r="E34" s="98">
        <v>0</v>
      </c>
      <c r="F34" s="98">
        <v>0</v>
      </c>
      <c r="G34" s="98">
        <v>0</v>
      </c>
      <c r="H34" s="98">
        <v>0</v>
      </c>
      <c r="I34" s="98" t="s">
        <v>220</v>
      </c>
      <c r="J34" s="98">
        <v>0</v>
      </c>
      <c r="K34" s="98" t="s">
        <v>220</v>
      </c>
      <c r="L34" s="98">
        <v>0</v>
      </c>
      <c r="M34" s="98" t="s">
        <v>220</v>
      </c>
      <c r="N34" s="98">
        <v>0</v>
      </c>
      <c r="O34" s="98" t="s">
        <v>220</v>
      </c>
      <c r="P34" s="98">
        <v>0</v>
      </c>
      <c r="Q34" s="98" t="s">
        <v>220</v>
      </c>
      <c r="R34" s="98">
        <v>0</v>
      </c>
      <c r="S34" s="98" t="s">
        <v>220</v>
      </c>
      <c r="T34" s="98">
        <v>0</v>
      </c>
      <c r="U34" s="98" t="s">
        <v>220</v>
      </c>
      <c r="V34" s="98">
        <v>0</v>
      </c>
      <c r="W34" s="98" t="s">
        <v>220</v>
      </c>
      <c r="X34" s="225" t="str">
        <f>IF(SUM(H34,L34,P34,T34)=0,"нд",SUM(H34,L34,P34,T34))</f>
        <v>нд</v>
      </c>
      <c r="Y34" s="225" t="str">
        <f>IF(SUM(J34,N34,R34,V34)=0,"нд",SUM(J34,N34,R34,V34))</f>
        <v>нд</v>
      </c>
    </row>
    <row r="35" spans="1:25" ht="31.5">
      <c r="A35" s="121" t="s">
        <v>58</v>
      </c>
      <c r="B35" s="122" t="s">
        <v>110</v>
      </c>
      <c r="C35" s="123"/>
      <c r="D35" s="123"/>
      <c r="E35" s="123"/>
      <c r="F35" s="123"/>
      <c r="G35" s="123"/>
      <c r="H35" s="123"/>
      <c r="I35" s="123"/>
      <c r="J35" s="123"/>
      <c r="K35" s="123"/>
      <c r="L35" s="123"/>
      <c r="M35" s="123"/>
      <c r="N35" s="123"/>
      <c r="O35" s="123"/>
      <c r="P35" s="123"/>
      <c r="Q35" s="123"/>
      <c r="R35" s="123"/>
      <c r="S35" s="123"/>
      <c r="T35" s="123"/>
      <c r="U35" s="123"/>
      <c r="V35" s="123"/>
      <c r="W35" s="123"/>
      <c r="X35" s="123"/>
      <c r="Y35" s="123"/>
    </row>
    <row r="36" spans="1:25" ht="31.5">
      <c r="A36" s="124" t="s">
        <v>109</v>
      </c>
      <c r="B36" s="31" t="s">
        <v>108</v>
      </c>
      <c r="C36" s="98" t="s">
        <v>220</v>
      </c>
      <c r="D36" s="98" t="s">
        <v>220</v>
      </c>
      <c r="E36" s="98" t="s">
        <v>220</v>
      </c>
      <c r="F36" s="98" t="s">
        <v>220</v>
      </c>
      <c r="G36" s="98" t="s">
        <v>220</v>
      </c>
      <c r="H36" s="98" t="s">
        <v>220</v>
      </c>
      <c r="I36" s="98" t="s">
        <v>220</v>
      </c>
      <c r="J36" s="98" t="s">
        <v>220</v>
      </c>
      <c r="K36" s="98" t="s">
        <v>220</v>
      </c>
      <c r="L36" s="98" t="s">
        <v>220</v>
      </c>
      <c r="M36" s="98" t="s">
        <v>220</v>
      </c>
      <c r="N36" s="98" t="s">
        <v>220</v>
      </c>
      <c r="O36" s="98" t="s">
        <v>220</v>
      </c>
      <c r="P36" s="98" t="s">
        <v>220</v>
      </c>
      <c r="Q36" s="98" t="s">
        <v>220</v>
      </c>
      <c r="R36" s="98" t="s">
        <v>220</v>
      </c>
      <c r="S36" s="98" t="s">
        <v>220</v>
      </c>
      <c r="T36" s="98" t="s">
        <v>220</v>
      </c>
      <c r="U36" s="98" t="s">
        <v>220</v>
      </c>
      <c r="V36" s="98" t="s">
        <v>220</v>
      </c>
      <c r="W36" s="98" t="s">
        <v>220</v>
      </c>
      <c r="X36" s="225" t="str">
        <f t="shared" ref="X36:X42" si="7">IF(SUM(H36,L36,P36,T36)=0,"нд",SUM(H36,L36,P36,T36))</f>
        <v>нд</v>
      </c>
      <c r="Y36" s="225" t="str">
        <f t="shared" ref="Y36:Y41" si="8">IF(SUM(J36,N36,R36,V36)=0,"нд",SUM(J36,N36,R36,V36))</f>
        <v>нд</v>
      </c>
    </row>
    <row r="37" spans="1:25">
      <c r="A37" s="124" t="s">
        <v>107</v>
      </c>
      <c r="B37" s="31" t="s">
        <v>97</v>
      </c>
      <c r="C37" s="98" t="s">
        <v>220</v>
      </c>
      <c r="D37" s="98" t="s">
        <v>220</v>
      </c>
      <c r="E37" s="98" t="s">
        <v>220</v>
      </c>
      <c r="F37" s="98" t="s">
        <v>220</v>
      </c>
      <c r="G37" s="98" t="s">
        <v>220</v>
      </c>
      <c r="H37" s="98" t="s">
        <v>220</v>
      </c>
      <c r="I37" s="98" t="s">
        <v>220</v>
      </c>
      <c r="J37" s="98" t="s">
        <v>220</v>
      </c>
      <c r="K37" s="98" t="s">
        <v>220</v>
      </c>
      <c r="L37" s="98" t="s">
        <v>220</v>
      </c>
      <c r="M37" s="98" t="s">
        <v>220</v>
      </c>
      <c r="N37" s="98" t="s">
        <v>220</v>
      </c>
      <c r="O37" s="98" t="s">
        <v>220</v>
      </c>
      <c r="P37" s="98" t="s">
        <v>220</v>
      </c>
      <c r="Q37" s="98" t="s">
        <v>220</v>
      </c>
      <c r="R37" s="98" t="s">
        <v>220</v>
      </c>
      <c r="S37" s="98" t="s">
        <v>220</v>
      </c>
      <c r="T37" s="98" t="s">
        <v>220</v>
      </c>
      <c r="U37" s="98" t="s">
        <v>220</v>
      </c>
      <c r="V37" s="98" t="s">
        <v>220</v>
      </c>
      <c r="W37" s="98" t="s">
        <v>220</v>
      </c>
      <c r="X37" s="225" t="str">
        <f t="shared" si="7"/>
        <v>нд</v>
      </c>
      <c r="Y37" s="225" t="str">
        <f t="shared" si="8"/>
        <v>нд</v>
      </c>
    </row>
    <row r="38" spans="1:25">
      <c r="A38" s="124" t="s">
        <v>106</v>
      </c>
      <c r="B38" s="31" t="s">
        <v>95</v>
      </c>
      <c r="C38" s="98" t="s">
        <v>220</v>
      </c>
      <c r="D38" s="98" t="s">
        <v>220</v>
      </c>
      <c r="E38" s="98" t="s">
        <v>220</v>
      </c>
      <c r="F38" s="98" t="s">
        <v>220</v>
      </c>
      <c r="G38" s="98" t="s">
        <v>220</v>
      </c>
      <c r="H38" s="98" t="s">
        <v>220</v>
      </c>
      <c r="I38" s="98" t="s">
        <v>220</v>
      </c>
      <c r="J38" s="98" t="s">
        <v>220</v>
      </c>
      <c r="K38" s="98" t="s">
        <v>220</v>
      </c>
      <c r="L38" s="98" t="s">
        <v>220</v>
      </c>
      <c r="M38" s="98" t="s">
        <v>220</v>
      </c>
      <c r="N38" s="98" t="s">
        <v>220</v>
      </c>
      <c r="O38" s="98" t="s">
        <v>220</v>
      </c>
      <c r="P38" s="98" t="s">
        <v>220</v>
      </c>
      <c r="Q38" s="98" t="s">
        <v>220</v>
      </c>
      <c r="R38" s="98" t="s">
        <v>220</v>
      </c>
      <c r="S38" s="98" t="s">
        <v>220</v>
      </c>
      <c r="T38" s="98" t="s">
        <v>220</v>
      </c>
      <c r="U38" s="98" t="s">
        <v>220</v>
      </c>
      <c r="V38" s="98" t="s">
        <v>220</v>
      </c>
      <c r="W38" s="98" t="s">
        <v>220</v>
      </c>
      <c r="X38" s="225" t="str">
        <f t="shared" si="7"/>
        <v>нд</v>
      </c>
      <c r="Y38" s="225" t="str">
        <f t="shared" si="8"/>
        <v>нд</v>
      </c>
    </row>
    <row r="39" spans="1:25" ht="31.5">
      <c r="A39" s="124" t="s">
        <v>105</v>
      </c>
      <c r="B39" s="23" t="s">
        <v>93</v>
      </c>
      <c r="C39" s="98" t="s">
        <v>220</v>
      </c>
      <c r="D39" s="98" t="s">
        <v>220</v>
      </c>
      <c r="E39" s="98" t="s">
        <v>220</v>
      </c>
      <c r="F39" s="98" t="s">
        <v>220</v>
      </c>
      <c r="G39" s="98" t="s">
        <v>220</v>
      </c>
      <c r="H39" s="98" t="s">
        <v>220</v>
      </c>
      <c r="I39" s="98" t="s">
        <v>220</v>
      </c>
      <c r="J39" s="98" t="s">
        <v>220</v>
      </c>
      <c r="K39" s="98" t="s">
        <v>220</v>
      </c>
      <c r="L39" s="98" t="s">
        <v>220</v>
      </c>
      <c r="M39" s="98" t="s">
        <v>220</v>
      </c>
      <c r="N39" s="98" t="s">
        <v>220</v>
      </c>
      <c r="O39" s="98" t="s">
        <v>220</v>
      </c>
      <c r="P39" s="98" t="s">
        <v>220</v>
      </c>
      <c r="Q39" s="98" t="s">
        <v>220</v>
      </c>
      <c r="R39" s="98" t="s">
        <v>220</v>
      </c>
      <c r="S39" s="98" t="s">
        <v>220</v>
      </c>
      <c r="T39" s="98" t="s">
        <v>220</v>
      </c>
      <c r="U39" s="98" t="s">
        <v>220</v>
      </c>
      <c r="V39" s="98" t="s">
        <v>220</v>
      </c>
      <c r="W39" s="98" t="s">
        <v>220</v>
      </c>
      <c r="X39" s="225" t="str">
        <f t="shared" si="7"/>
        <v>нд</v>
      </c>
      <c r="Y39" s="225" t="str">
        <f t="shared" si="8"/>
        <v>нд</v>
      </c>
    </row>
    <row r="40" spans="1:25" ht="31.5">
      <c r="A40" s="124" t="s">
        <v>104</v>
      </c>
      <c r="B40" s="23" t="s">
        <v>91</v>
      </c>
      <c r="C40" s="98" t="s">
        <v>220</v>
      </c>
      <c r="D40" s="98" t="s">
        <v>220</v>
      </c>
      <c r="E40" s="98" t="s">
        <v>220</v>
      </c>
      <c r="F40" s="98" t="s">
        <v>220</v>
      </c>
      <c r="G40" s="98" t="s">
        <v>220</v>
      </c>
      <c r="H40" s="98" t="s">
        <v>220</v>
      </c>
      <c r="I40" s="98" t="s">
        <v>220</v>
      </c>
      <c r="J40" s="98" t="s">
        <v>220</v>
      </c>
      <c r="K40" s="98" t="s">
        <v>220</v>
      </c>
      <c r="L40" s="98" t="s">
        <v>220</v>
      </c>
      <c r="M40" s="98" t="s">
        <v>220</v>
      </c>
      <c r="N40" s="98" t="s">
        <v>220</v>
      </c>
      <c r="O40" s="98" t="s">
        <v>220</v>
      </c>
      <c r="P40" s="98" t="s">
        <v>220</v>
      </c>
      <c r="Q40" s="98" t="s">
        <v>220</v>
      </c>
      <c r="R40" s="98" t="s">
        <v>220</v>
      </c>
      <c r="S40" s="98" t="s">
        <v>220</v>
      </c>
      <c r="T40" s="98" t="s">
        <v>220</v>
      </c>
      <c r="U40" s="98" t="s">
        <v>220</v>
      </c>
      <c r="V40" s="98" t="s">
        <v>220</v>
      </c>
      <c r="W40" s="98" t="s">
        <v>220</v>
      </c>
      <c r="X40" s="225" t="str">
        <f t="shared" si="7"/>
        <v>нд</v>
      </c>
      <c r="Y40" s="225" t="str">
        <f t="shared" si="8"/>
        <v>нд</v>
      </c>
    </row>
    <row r="41" spans="1:25">
      <c r="A41" s="124" t="s">
        <v>103</v>
      </c>
      <c r="B41" s="23" t="s">
        <v>89</v>
      </c>
      <c r="C41" s="98">
        <v>0.44</v>
      </c>
      <c r="D41" s="98">
        <v>0.44</v>
      </c>
      <c r="E41" s="98">
        <v>0.44</v>
      </c>
      <c r="F41" s="98">
        <v>0.44</v>
      </c>
      <c r="G41" s="98" t="s">
        <v>220</v>
      </c>
      <c r="H41" s="98">
        <v>0.44</v>
      </c>
      <c r="I41" s="98" t="s">
        <v>289</v>
      </c>
      <c r="J41" s="98">
        <v>0.44</v>
      </c>
      <c r="K41" s="98" t="s">
        <v>289</v>
      </c>
      <c r="L41" s="98">
        <v>0</v>
      </c>
      <c r="M41" s="98" t="s">
        <v>220</v>
      </c>
      <c r="N41" s="98">
        <v>0</v>
      </c>
      <c r="O41" s="98" t="s">
        <v>220</v>
      </c>
      <c r="P41" s="98">
        <v>0</v>
      </c>
      <c r="Q41" s="98" t="s">
        <v>220</v>
      </c>
      <c r="R41" s="98">
        <v>0</v>
      </c>
      <c r="S41" s="98" t="s">
        <v>220</v>
      </c>
      <c r="T41" s="98">
        <v>0</v>
      </c>
      <c r="U41" s="98" t="s">
        <v>220</v>
      </c>
      <c r="V41" s="98">
        <v>0</v>
      </c>
      <c r="W41" s="98" t="s">
        <v>220</v>
      </c>
      <c r="X41" s="225">
        <f t="shared" si="7"/>
        <v>0.44</v>
      </c>
      <c r="Y41" s="225">
        <f t="shared" si="8"/>
        <v>0.44</v>
      </c>
    </row>
    <row r="42" spans="1:25" ht="18.75">
      <c r="A42" s="124" t="s">
        <v>102</v>
      </c>
      <c r="B42" s="31" t="s">
        <v>87</v>
      </c>
      <c r="C42" s="98">
        <v>0</v>
      </c>
      <c r="D42" s="98">
        <v>0</v>
      </c>
      <c r="E42" s="98">
        <v>0</v>
      </c>
      <c r="F42" s="98">
        <v>0</v>
      </c>
      <c r="G42" s="98">
        <v>0</v>
      </c>
      <c r="H42" s="98">
        <v>0</v>
      </c>
      <c r="I42" s="98" t="s">
        <v>220</v>
      </c>
      <c r="J42" s="98">
        <v>0</v>
      </c>
      <c r="K42" s="98" t="s">
        <v>220</v>
      </c>
      <c r="L42" s="98">
        <v>0</v>
      </c>
      <c r="M42" s="98" t="s">
        <v>220</v>
      </c>
      <c r="N42" s="98">
        <v>0</v>
      </c>
      <c r="O42" s="98" t="s">
        <v>220</v>
      </c>
      <c r="P42" s="98">
        <v>0</v>
      </c>
      <c r="Q42" s="98" t="s">
        <v>220</v>
      </c>
      <c r="R42" s="98">
        <v>0</v>
      </c>
      <c r="S42" s="98" t="s">
        <v>220</v>
      </c>
      <c r="T42" s="98">
        <v>0</v>
      </c>
      <c r="U42" s="98" t="s">
        <v>220</v>
      </c>
      <c r="V42" s="98">
        <v>0</v>
      </c>
      <c r="W42" s="98" t="s">
        <v>220</v>
      </c>
      <c r="X42" s="225" t="str">
        <f t="shared" si="7"/>
        <v>нд</v>
      </c>
      <c r="Y42" s="225" t="str">
        <f>IF(SUM(J42,N42,R42,V42)=0,"нд",SUM(J42,N42,R42,V42))</f>
        <v>нд</v>
      </c>
    </row>
    <row r="43" spans="1:25" ht="48.75" customHeight="1">
      <c r="A43" s="121" t="s">
        <v>57</v>
      </c>
      <c r="B43" s="122" t="s">
        <v>101</v>
      </c>
      <c r="C43" s="123"/>
      <c r="D43" s="123"/>
      <c r="E43" s="123"/>
      <c r="F43" s="123"/>
      <c r="G43" s="123"/>
      <c r="H43" s="123"/>
      <c r="I43" s="123"/>
      <c r="J43" s="123"/>
      <c r="K43" s="123"/>
      <c r="L43" s="123"/>
      <c r="M43" s="123"/>
      <c r="N43" s="123"/>
      <c r="O43" s="123"/>
      <c r="P43" s="123"/>
      <c r="Q43" s="123"/>
      <c r="R43" s="123"/>
      <c r="S43" s="123"/>
      <c r="T43" s="123"/>
      <c r="U43" s="123"/>
      <c r="V43" s="123"/>
      <c r="W43" s="123"/>
      <c r="X43" s="123"/>
      <c r="Y43" s="123"/>
    </row>
    <row r="44" spans="1:25">
      <c r="A44" s="124" t="s">
        <v>100</v>
      </c>
      <c r="B44" s="23" t="s">
        <v>99</v>
      </c>
      <c r="C44" s="98" t="s">
        <v>220</v>
      </c>
      <c r="D44" s="98" t="s">
        <v>220</v>
      </c>
      <c r="E44" s="98" t="s">
        <v>220</v>
      </c>
      <c r="F44" s="98" t="s">
        <v>220</v>
      </c>
      <c r="G44" s="98" t="s">
        <v>220</v>
      </c>
      <c r="H44" s="98" t="s">
        <v>220</v>
      </c>
      <c r="I44" s="98" t="s">
        <v>220</v>
      </c>
      <c r="J44" s="98" t="s">
        <v>220</v>
      </c>
      <c r="K44" s="98" t="s">
        <v>220</v>
      </c>
      <c r="L44" s="98" t="s">
        <v>220</v>
      </c>
      <c r="M44" s="98" t="s">
        <v>220</v>
      </c>
      <c r="N44" s="98" t="s">
        <v>220</v>
      </c>
      <c r="O44" s="98" t="s">
        <v>220</v>
      </c>
      <c r="P44" s="98" t="s">
        <v>220</v>
      </c>
      <c r="Q44" s="98" t="s">
        <v>220</v>
      </c>
      <c r="R44" s="98" t="s">
        <v>220</v>
      </c>
      <c r="S44" s="98" t="s">
        <v>220</v>
      </c>
      <c r="T44" s="98" t="s">
        <v>220</v>
      </c>
      <c r="U44" s="98" t="s">
        <v>220</v>
      </c>
      <c r="V44" s="98" t="s">
        <v>220</v>
      </c>
      <c r="W44" s="98" t="s">
        <v>220</v>
      </c>
      <c r="X44" s="225" t="str">
        <f t="shared" ref="X44:X50" si="9">IF(SUM(H44,L44,P44,T44)=0,"нд",SUM(H44,L44,P44,T44))</f>
        <v>нд</v>
      </c>
      <c r="Y44" s="225" t="str">
        <f t="shared" ref="Y44:Y50" si="10">IF(SUM(J44,N44,R44,V44)=0,"нд",SUM(J44,N44,R44,V44))</f>
        <v>нд</v>
      </c>
    </row>
    <row r="45" spans="1:25">
      <c r="A45" s="124" t="s">
        <v>98</v>
      </c>
      <c r="B45" s="23" t="s">
        <v>97</v>
      </c>
      <c r="C45" s="98" t="s">
        <v>220</v>
      </c>
      <c r="D45" s="98" t="s">
        <v>220</v>
      </c>
      <c r="E45" s="98" t="s">
        <v>220</v>
      </c>
      <c r="F45" s="98" t="s">
        <v>220</v>
      </c>
      <c r="G45" s="98" t="s">
        <v>220</v>
      </c>
      <c r="H45" s="98" t="s">
        <v>220</v>
      </c>
      <c r="I45" s="98" t="s">
        <v>220</v>
      </c>
      <c r="J45" s="98" t="s">
        <v>220</v>
      </c>
      <c r="K45" s="98" t="s">
        <v>220</v>
      </c>
      <c r="L45" s="98" t="s">
        <v>220</v>
      </c>
      <c r="M45" s="98" t="s">
        <v>220</v>
      </c>
      <c r="N45" s="98" t="s">
        <v>220</v>
      </c>
      <c r="O45" s="98" t="s">
        <v>220</v>
      </c>
      <c r="P45" s="98" t="s">
        <v>220</v>
      </c>
      <c r="Q45" s="98" t="s">
        <v>220</v>
      </c>
      <c r="R45" s="98" t="s">
        <v>220</v>
      </c>
      <c r="S45" s="98" t="s">
        <v>220</v>
      </c>
      <c r="T45" s="98" t="s">
        <v>220</v>
      </c>
      <c r="U45" s="98" t="s">
        <v>220</v>
      </c>
      <c r="V45" s="98" t="s">
        <v>220</v>
      </c>
      <c r="W45" s="98" t="s">
        <v>220</v>
      </c>
      <c r="X45" s="225" t="str">
        <f t="shared" si="9"/>
        <v>нд</v>
      </c>
      <c r="Y45" s="225" t="str">
        <f t="shared" si="10"/>
        <v>нд</v>
      </c>
    </row>
    <row r="46" spans="1:25">
      <c r="A46" s="124" t="s">
        <v>96</v>
      </c>
      <c r="B46" s="23" t="s">
        <v>95</v>
      </c>
      <c r="C46" s="98" t="s">
        <v>220</v>
      </c>
      <c r="D46" s="98" t="s">
        <v>220</v>
      </c>
      <c r="E46" s="98" t="s">
        <v>220</v>
      </c>
      <c r="F46" s="98" t="s">
        <v>220</v>
      </c>
      <c r="G46" s="98" t="s">
        <v>220</v>
      </c>
      <c r="H46" s="98" t="s">
        <v>220</v>
      </c>
      <c r="I46" s="98" t="s">
        <v>220</v>
      </c>
      <c r="J46" s="98" t="s">
        <v>220</v>
      </c>
      <c r="K46" s="98" t="s">
        <v>220</v>
      </c>
      <c r="L46" s="98" t="s">
        <v>220</v>
      </c>
      <c r="M46" s="98" t="s">
        <v>220</v>
      </c>
      <c r="N46" s="98" t="s">
        <v>220</v>
      </c>
      <c r="O46" s="98" t="s">
        <v>220</v>
      </c>
      <c r="P46" s="98" t="s">
        <v>220</v>
      </c>
      <c r="Q46" s="98" t="s">
        <v>220</v>
      </c>
      <c r="R46" s="98" t="s">
        <v>220</v>
      </c>
      <c r="S46" s="98" t="s">
        <v>220</v>
      </c>
      <c r="T46" s="98" t="s">
        <v>220</v>
      </c>
      <c r="U46" s="98" t="s">
        <v>220</v>
      </c>
      <c r="V46" s="98" t="s">
        <v>220</v>
      </c>
      <c r="W46" s="98" t="s">
        <v>220</v>
      </c>
      <c r="X46" s="225" t="str">
        <f t="shared" si="9"/>
        <v>нд</v>
      </c>
      <c r="Y46" s="225" t="str">
        <f t="shared" si="10"/>
        <v>нд</v>
      </c>
    </row>
    <row r="47" spans="1:25" ht="31.5">
      <c r="A47" s="124" t="s">
        <v>94</v>
      </c>
      <c r="B47" s="23" t="s">
        <v>93</v>
      </c>
      <c r="C47" s="98" t="s">
        <v>220</v>
      </c>
      <c r="D47" s="98" t="s">
        <v>220</v>
      </c>
      <c r="E47" s="98" t="s">
        <v>220</v>
      </c>
      <c r="F47" s="98" t="s">
        <v>220</v>
      </c>
      <c r="G47" s="98" t="s">
        <v>220</v>
      </c>
      <c r="H47" s="98" t="s">
        <v>220</v>
      </c>
      <c r="I47" s="98" t="s">
        <v>220</v>
      </c>
      <c r="J47" s="98" t="s">
        <v>220</v>
      </c>
      <c r="K47" s="98" t="s">
        <v>220</v>
      </c>
      <c r="L47" s="98" t="s">
        <v>220</v>
      </c>
      <c r="M47" s="98" t="s">
        <v>220</v>
      </c>
      <c r="N47" s="98" t="s">
        <v>220</v>
      </c>
      <c r="O47" s="98" t="s">
        <v>220</v>
      </c>
      <c r="P47" s="98" t="s">
        <v>220</v>
      </c>
      <c r="Q47" s="98" t="s">
        <v>220</v>
      </c>
      <c r="R47" s="98" t="s">
        <v>220</v>
      </c>
      <c r="S47" s="98" t="s">
        <v>220</v>
      </c>
      <c r="T47" s="98" t="s">
        <v>220</v>
      </c>
      <c r="U47" s="98" t="s">
        <v>220</v>
      </c>
      <c r="V47" s="98" t="s">
        <v>220</v>
      </c>
      <c r="W47" s="98" t="s">
        <v>220</v>
      </c>
      <c r="X47" s="225" t="str">
        <f t="shared" si="9"/>
        <v>нд</v>
      </c>
      <c r="Y47" s="225" t="str">
        <f t="shared" si="10"/>
        <v>нд</v>
      </c>
    </row>
    <row r="48" spans="1:25" ht="31.5">
      <c r="A48" s="124" t="s">
        <v>92</v>
      </c>
      <c r="B48" s="23" t="s">
        <v>91</v>
      </c>
      <c r="C48" s="98" t="s">
        <v>220</v>
      </c>
      <c r="D48" s="98" t="s">
        <v>220</v>
      </c>
      <c r="E48" s="98" t="s">
        <v>220</v>
      </c>
      <c r="F48" s="98" t="s">
        <v>220</v>
      </c>
      <c r="G48" s="98" t="s">
        <v>220</v>
      </c>
      <c r="H48" s="98" t="s">
        <v>220</v>
      </c>
      <c r="I48" s="98" t="s">
        <v>220</v>
      </c>
      <c r="J48" s="98" t="s">
        <v>220</v>
      </c>
      <c r="K48" s="98" t="s">
        <v>220</v>
      </c>
      <c r="L48" s="98" t="s">
        <v>220</v>
      </c>
      <c r="M48" s="98" t="s">
        <v>220</v>
      </c>
      <c r="N48" s="98" t="s">
        <v>220</v>
      </c>
      <c r="O48" s="98" t="s">
        <v>220</v>
      </c>
      <c r="P48" s="98" t="s">
        <v>220</v>
      </c>
      <c r="Q48" s="98" t="s">
        <v>220</v>
      </c>
      <c r="R48" s="98" t="s">
        <v>220</v>
      </c>
      <c r="S48" s="98" t="s">
        <v>220</v>
      </c>
      <c r="T48" s="98" t="s">
        <v>220</v>
      </c>
      <c r="U48" s="98" t="s">
        <v>220</v>
      </c>
      <c r="V48" s="98" t="s">
        <v>220</v>
      </c>
      <c r="W48" s="98" t="s">
        <v>220</v>
      </c>
      <c r="X48" s="225" t="str">
        <f t="shared" si="9"/>
        <v>нд</v>
      </c>
      <c r="Y48" s="225" t="str">
        <f t="shared" si="10"/>
        <v>нд</v>
      </c>
    </row>
    <row r="49" spans="1:25">
      <c r="A49" s="124" t="s">
        <v>90</v>
      </c>
      <c r="B49" s="23" t="s">
        <v>89</v>
      </c>
      <c r="C49" s="98">
        <v>0.44</v>
      </c>
      <c r="D49" s="98">
        <v>0.44</v>
      </c>
      <c r="E49" s="98">
        <v>0.44</v>
      </c>
      <c r="F49" s="98">
        <v>0.44</v>
      </c>
      <c r="G49" s="98" t="s">
        <v>220</v>
      </c>
      <c r="H49" s="98">
        <v>0.44</v>
      </c>
      <c r="I49" s="98" t="s">
        <v>289</v>
      </c>
      <c r="J49" s="98">
        <v>0.44</v>
      </c>
      <c r="K49" s="98" t="s">
        <v>289</v>
      </c>
      <c r="L49" s="98" t="s">
        <v>220</v>
      </c>
      <c r="M49" s="98" t="s">
        <v>220</v>
      </c>
      <c r="N49" s="98" t="s">
        <v>220</v>
      </c>
      <c r="O49" s="98" t="s">
        <v>220</v>
      </c>
      <c r="P49" s="98" t="s">
        <v>220</v>
      </c>
      <c r="Q49" s="98" t="s">
        <v>220</v>
      </c>
      <c r="R49" s="98" t="s">
        <v>220</v>
      </c>
      <c r="S49" s="98" t="s">
        <v>220</v>
      </c>
      <c r="T49" s="98" t="s">
        <v>220</v>
      </c>
      <c r="U49" s="98" t="s">
        <v>220</v>
      </c>
      <c r="V49" s="98" t="s">
        <v>220</v>
      </c>
      <c r="W49" s="98" t="s">
        <v>220</v>
      </c>
      <c r="X49" s="225">
        <f t="shared" si="9"/>
        <v>0.44</v>
      </c>
      <c r="Y49" s="225">
        <f t="shared" si="10"/>
        <v>0.44</v>
      </c>
    </row>
    <row r="50" spans="1:25" ht="18.75">
      <c r="A50" s="124" t="s">
        <v>88</v>
      </c>
      <c r="B50" s="31" t="s">
        <v>87</v>
      </c>
      <c r="C50" s="98">
        <v>0</v>
      </c>
      <c r="D50" s="98">
        <v>0</v>
      </c>
      <c r="E50" s="98">
        <v>0</v>
      </c>
      <c r="F50" s="98">
        <v>0</v>
      </c>
      <c r="G50" s="98">
        <v>0</v>
      </c>
      <c r="H50" s="98">
        <v>0</v>
      </c>
      <c r="I50" s="98" t="s">
        <v>220</v>
      </c>
      <c r="J50" s="98">
        <v>0</v>
      </c>
      <c r="K50" s="98" t="s">
        <v>220</v>
      </c>
      <c r="L50" s="98">
        <v>0</v>
      </c>
      <c r="M50" s="98" t="s">
        <v>220</v>
      </c>
      <c r="N50" s="98">
        <v>0</v>
      </c>
      <c r="O50" s="98" t="s">
        <v>220</v>
      </c>
      <c r="P50" s="98">
        <v>0</v>
      </c>
      <c r="Q50" s="98" t="s">
        <v>220</v>
      </c>
      <c r="R50" s="98">
        <v>0</v>
      </c>
      <c r="S50" s="98" t="s">
        <v>220</v>
      </c>
      <c r="T50" s="98">
        <v>0</v>
      </c>
      <c r="U50" s="98" t="s">
        <v>220</v>
      </c>
      <c r="V50" s="98">
        <v>0</v>
      </c>
      <c r="W50" s="98" t="s">
        <v>220</v>
      </c>
      <c r="X50" s="225" t="str">
        <f t="shared" si="9"/>
        <v>нд</v>
      </c>
      <c r="Y50" s="225" t="str">
        <f t="shared" si="10"/>
        <v>нд</v>
      </c>
    </row>
    <row r="51" spans="1:25" ht="35.25" customHeight="1">
      <c r="A51" s="121" t="s">
        <v>55</v>
      </c>
      <c r="B51" s="122" t="s">
        <v>86</v>
      </c>
      <c r="C51" s="123"/>
      <c r="D51" s="123"/>
      <c r="E51" s="123"/>
      <c r="F51" s="123"/>
      <c r="G51" s="123"/>
      <c r="H51" s="123"/>
      <c r="I51" s="123"/>
      <c r="J51" s="123"/>
      <c r="K51" s="123"/>
      <c r="L51" s="123"/>
      <c r="M51" s="123"/>
      <c r="N51" s="123"/>
      <c r="O51" s="123"/>
      <c r="P51" s="123"/>
      <c r="Q51" s="123"/>
      <c r="R51" s="123"/>
      <c r="S51" s="123"/>
      <c r="T51" s="123"/>
      <c r="U51" s="123"/>
      <c r="V51" s="123"/>
      <c r="W51" s="123"/>
      <c r="X51" s="123"/>
      <c r="Y51" s="123"/>
    </row>
    <row r="52" spans="1:25">
      <c r="A52" s="124" t="s">
        <v>85</v>
      </c>
      <c r="B52" s="23" t="s">
        <v>84</v>
      </c>
      <c r="C52" s="98">
        <v>1.5988066666666669</v>
      </c>
      <c r="D52" s="98">
        <v>1.5988066666666669</v>
      </c>
      <c r="E52" s="98">
        <v>1.5988066666666669</v>
      </c>
      <c r="F52" s="98">
        <v>1.5988066666666669</v>
      </c>
      <c r="G52" s="98">
        <v>0</v>
      </c>
      <c r="H52" s="98">
        <v>1.5988066666666669</v>
      </c>
      <c r="I52" s="98" t="s">
        <v>289</v>
      </c>
      <c r="J52" s="98">
        <v>1.5988066666666669</v>
      </c>
      <c r="K52" s="98" t="s">
        <v>289</v>
      </c>
      <c r="L52" s="98">
        <v>0</v>
      </c>
      <c r="M52" s="98" t="s">
        <v>220</v>
      </c>
      <c r="N52" s="98">
        <v>0</v>
      </c>
      <c r="O52" s="98" t="s">
        <v>220</v>
      </c>
      <c r="P52" s="98">
        <v>0</v>
      </c>
      <c r="Q52" s="98" t="s">
        <v>220</v>
      </c>
      <c r="R52" s="98">
        <v>0</v>
      </c>
      <c r="S52" s="98" t="s">
        <v>220</v>
      </c>
      <c r="T52" s="98">
        <v>0</v>
      </c>
      <c r="U52" s="98" t="s">
        <v>220</v>
      </c>
      <c r="V52" s="98">
        <v>0</v>
      </c>
      <c r="W52" s="98" t="s">
        <v>220</v>
      </c>
      <c r="X52" s="98">
        <f t="shared" ref="X52:X64" si="11">IF(SUM(H52,L52,P52,T52)=0,"нд",SUM(H52,L52,P52,T52))</f>
        <v>1.5988066666666669</v>
      </c>
      <c r="Y52" s="98">
        <f>IF(SUM(J52,N52,R52,V52)=0,"нд",SUM(J52,N52,R52,V52))</f>
        <v>1.5988066666666669</v>
      </c>
    </row>
    <row r="53" spans="1:25">
      <c r="A53" s="124" t="s">
        <v>83</v>
      </c>
      <c r="B53" s="23" t="s">
        <v>77</v>
      </c>
      <c r="C53" s="98" t="s">
        <v>220</v>
      </c>
      <c r="D53" s="98" t="s">
        <v>220</v>
      </c>
      <c r="E53" s="98" t="s">
        <v>220</v>
      </c>
      <c r="F53" s="98" t="s">
        <v>220</v>
      </c>
      <c r="G53" s="98" t="s">
        <v>220</v>
      </c>
      <c r="H53" s="98" t="s">
        <v>220</v>
      </c>
      <c r="I53" s="98" t="s">
        <v>220</v>
      </c>
      <c r="J53" s="98" t="s">
        <v>220</v>
      </c>
      <c r="K53" s="98" t="s">
        <v>220</v>
      </c>
      <c r="L53" s="98" t="s">
        <v>220</v>
      </c>
      <c r="M53" s="98" t="s">
        <v>220</v>
      </c>
      <c r="N53" s="98" t="s">
        <v>220</v>
      </c>
      <c r="O53" s="98" t="s">
        <v>220</v>
      </c>
      <c r="P53" s="98" t="s">
        <v>220</v>
      </c>
      <c r="Q53" s="98" t="s">
        <v>220</v>
      </c>
      <c r="R53" s="98" t="s">
        <v>220</v>
      </c>
      <c r="S53" s="98" t="s">
        <v>220</v>
      </c>
      <c r="T53" s="98" t="s">
        <v>220</v>
      </c>
      <c r="U53" s="98" t="s">
        <v>220</v>
      </c>
      <c r="V53" s="98" t="s">
        <v>220</v>
      </c>
      <c r="W53" s="98" t="s">
        <v>220</v>
      </c>
      <c r="X53" s="225" t="str">
        <f t="shared" si="11"/>
        <v>нд</v>
      </c>
      <c r="Y53" s="225" t="str">
        <f t="shared" ref="Y53:Y56" si="12">IF(SUM(J53,N53,R53,V53)=0,"нд",SUM(J53,N53,R53,V53))</f>
        <v>нд</v>
      </c>
    </row>
    <row r="54" spans="1:25">
      <c r="A54" s="124" t="s">
        <v>82</v>
      </c>
      <c r="B54" s="31" t="s">
        <v>76</v>
      </c>
      <c r="C54" s="98">
        <v>0</v>
      </c>
      <c r="D54" s="98">
        <v>0</v>
      </c>
      <c r="E54" s="98">
        <v>0</v>
      </c>
      <c r="F54" s="98">
        <v>0</v>
      </c>
      <c r="G54" s="98">
        <v>0</v>
      </c>
      <c r="H54" s="98">
        <v>0</v>
      </c>
      <c r="I54" s="98" t="s">
        <v>220</v>
      </c>
      <c r="J54" s="98">
        <v>0</v>
      </c>
      <c r="K54" s="98" t="s">
        <v>220</v>
      </c>
      <c r="L54" s="98">
        <v>0</v>
      </c>
      <c r="M54" s="98" t="s">
        <v>220</v>
      </c>
      <c r="N54" s="98">
        <v>0</v>
      </c>
      <c r="O54" s="98" t="s">
        <v>220</v>
      </c>
      <c r="P54" s="98">
        <v>0</v>
      </c>
      <c r="Q54" s="98" t="s">
        <v>220</v>
      </c>
      <c r="R54" s="98">
        <v>0</v>
      </c>
      <c r="S54" s="98" t="s">
        <v>220</v>
      </c>
      <c r="T54" s="98">
        <v>0</v>
      </c>
      <c r="U54" s="98" t="s">
        <v>220</v>
      </c>
      <c r="V54" s="98">
        <v>0</v>
      </c>
      <c r="W54" s="98" t="s">
        <v>220</v>
      </c>
      <c r="X54" s="225" t="str">
        <f t="shared" si="11"/>
        <v>нд</v>
      </c>
      <c r="Y54" s="225" t="str">
        <f t="shared" si="12"/>
        <v>нд</v>
      </c>
    </row>
    <row r="55" spans="1:25">
      <c r="A55" s="124" t="s">
        <v>81</v>
      </c>
      <c r="B55" s="31" t="s">
        <v>75</v>
      </c>
      <c r="C55" s="98">
        <v>0</v>
      </c>
      <c r="D55" s="98">
        <v>0</v>
      </c>
      <c r="E55" s="98">
        <v>0</v>
      </c>
      <c r="F55" s="98">
        <v>0</v>
      </c>
      <c r="G55" s="98">
        <v>0</v>
      </c>
      <c r="H55" s="98">
        <v>0</v>
      </c>
      <c r="I55" s="98" t="s">
        <v>220</v>
      </c>
      <c r="J55" s="98">
        <v>0</v>
      </c>
      <c r="K55" s="98" t="s">
        <v>220</v>
      </c>
      <c r="L55" s="98">
        <v>0</v>
      </c>
      <c r="M55" s="98" t="s">
        <v>220</v>
      </c>
      <c r="N55" s="98">
        <v>0</v>
      </c>
      <c r="O55" s="98" t="s">
        <v>220</v>
      </c>
      <c r="P55" s="98">
        <v>0</v>
      </c>
      <c r="Q55" s="98" t="s">
        <v>220</v>
      </c>
      <c r="R55" s="98">
        <v>0</v>
      </c>
      <c r="S55" s="98" t="s">
        <v>220</v>
      </c>
      <c r="T55" s="98">
        <v>0</v>
      </c>
      <c r="U55" s="98" t="s">
        <v>220</v>
      </c>
      <c r="V55" s="98">
        <v>0</v>
      </c>
      <c r="W55" s="98" t="s">
        <v>220</v>
      </c>
      <c r="X55" s="225" t="str">
        <f t="shared" si="11"/>
        <v>нд</v>
      </c>
      <c r="Y55" s="225" t="str">
        <f t="shared" si="12"/>
        <v>нд</v>
      </c>
    </row>
    <row r="56" spans="1:25">
      <c r="A56" s="124" t="s">
        <v>80</v>
      </c>
      <c r="B56" s="31" t="s">
        <v>74</v>
      </c>
      <c r="C56" s="98">
        <v>0.44</v>
      </c>
      <c r="D56" s="98">
        <v>0.44</v>
      </c>
      <c r="E56" s="98">
        <v>0.44</v>
      </c>
      <c r="F56" s="98">
        <v>0.44</v>
      </c>
      <c r="G56" s="98">
        <v>0</v>
      </c>
      <c r="H56" s="98">
        <v>0.44</v>
      </c>
      <c r="I56" s="98" t="s">
        <v>289</v>
      </c>
      <c r="J56" s="98">
        <v>0.44</v>
      </c>
      <c r="K56" s="98" t="s">
        <v>289</v>
      </c>
      <c r="L56" s="98">
        <v>0</v>
      </c>
      <c r="M56" s="98" t="s">
        <v>220</v>
      </c>
      <c r="N56" s="98">
        <v>0</v>
      </c>
      <c r="O56" s="98" t="s">
        <v>220</v>
      </c>
      <c r="P56" s="98">
        <v>0</v>
      </c>
      <c r="Q56" s="98" t="s">
        <v>220</v>
      </c>
      <c r="R56" s="98">
        <v>0</v>
      </c>
      <c r="S56" s="98" t="s">
        <v>220</v>
      </c>
      <c r="T56" s="98">
        <v>0</v>
      </c>
      <c r="U56" s="98" t="s">
        <v>220</v>
      </c>
      <c r="V56" s="98">
        <v>0</v>
      </c>
      <c r="W56" s="98" t="s">
        <v>220</v>
      </c>
      <c r="X56" s="225">
        <f t="shared" si="11"/>
        <v>0.44</v>
      </c>
      <c r="Y56" s="225">
        <f t="shared" si="12"/>
        <v>0.44</v>
      </c>
    </row>
    <row r="57" spans="1:25" ht="18.75">
      <c r="A57" s="124" t="s">
        <v>79</v>
      </c>
      <c r="B57" s="31" t="s">
        <v>73</v>
      </c>
      <c r="C57" s="98">
        <v>0</v>
      </c>
      <c r="D57" s="98">
        <v>0</v>
      </c>
      <c r="E57" s="98">
        <v>0</v>
      </c>
      <c r="F57" s="98">
        <v>0</v>
      </c>
      <c r="G57" s="98">
        <v>0</v>
      </c>
      <c r="H57" s="98">
        <v>0</v>
      </c>
      <c r="I57" s="98" t="s">
        <v>220</v>
      </c>
      <c r="J57" s="98">
        <v>0</v>
      </c>
      <c r="K57" s="98" t="s">
        <v>220</v>
      </c>
      <c r="L57" s="98">
        <v>0</v>
      </c>
      <c r="M57" s="98" t="s">
        <v>220</v>
      </c>
      <c r="N57" s="98">
        <v>0</v>
      </c>
      <c r="O57" s="98" t="s">
        <v>220</v>
      </c>
      <c r="P57" s="98">
        <v>0</v>
      </c>
      <c r="Q57" s="98" t="s">
        <v>220</v>
      </c>
      <c r="R57" s="98">
        <v>0</v>
      </c>
      <c r="S57" s="98" t="s">
        <v>220</v>
      </c>
      <c r="T57" s="98">
        <v>0</v>
      </c>
      <c r="U57" s="98" t="s">
        <v>220</v>
      </c>
      <c r="V57" s="98">
        <v>0</v>
      </c>
      <c r="W57" s="98" t="s">
        <v>220</v>
      </c>
      <c r="X57" s="98" t="str">
        <f t="shared" si="11"/>
        <v>нд</v>
      </c>
      <c r="Y57" s="98" t="str">
        <f>IF(SUM(J57,N57,R57,V57)=0,"нд",SUM(J57,N57,R57,V57))</f>
        <v>нд</v>
      </c>
    </row>
    <row r="58" spans="1:25" ht="36.75" customHeight="1">
      <c r="A58" s="121" t="s">
        <v>54</v>
      </c>
      <c r="B58" s="122" t="s">
        <v>161</v>
      </c>
      <c r="C58" s="123" t="s">
        <v>220</v>
      </c>
      <c r="D58" s="123" t="s">
        <v>220</v>
      </c>
      <c r="E58" s="123" t="s">
        <v>220</v>
      </c>
      <c r="F58" s="123" t="s">
        <v>220</v>
      </c>
      <c r="G58" s="123" t="s">
        <v>220</v>
      </c>
      <c r="H58" s="123" t="s">
        <v>220</v>
      </c>
      <c r="I58" s="123" t="s">
        <v>220</v>
      </c>
      <c r="J58" s="123" t="s">
        <v>220</v>
      </c>
      <c r="K58" s="123" t="s">
        <v>220</v>
      </c>
      <c r="L58" s="123" t="s">
        <v>220</v>
      </c>
      <c r="M58" s="123" t="s">
        <v>220</v>
      </c>
      <c r="N58" s="123" t="s">
        <v>220</v>
      </c>
      <c r="O58" s="123" t="s">
        <v>220</v>
      </c>
      <c r="P58" s="123" t="s">
        <v>220</v>
      </c>
      <c r="Q58" s="123" t="s">
        <v>220</v>
      </c>
      <c r="R58" s="123" t="s">
        <v>220</v>
      </c>
      <c r="S58" s="123" t="s">
        <v>220</v>
      </c>
      <c r="T58" s="123" t="s">
        <v>220</v>
      </c>
      <c r="U58" s="123" t="s">
        <v>220</v>
      </c>
      <c r="V58" s="123" t="s">
        <v>220</v>
      </c>
      <c r="W58" s="123" t="s">
        <v>220</v>
      </c>
      <c r="X58" s="123" t="str">
        <f t="shared" si="11"/>
        <v>нд</v>
      </c>
      <c r="Y58" s="123" t="str">
        <f t="shared" ref="Y58:Y64" si="13">IF(SUM(J58,N58,R58,V58)=0,"нд",SUM(J58,N58,R58,V58))</f>
        <v>нд</v>
      </c>
    </row>
    <row r="59" spans="1:25" ht="32.25" customHeight="1">
      <c r="A59" s="121" t="s">
        <v>52</v>
      </c>
      <c r="B59" s="122" t="s">
        <v>78</v>
      </c>
      <c r="C59" s="123">
        <v>0</v>
      </c>
      <c r="D59" s="123">
        <v>0</v>
      </c>
      <c r="E59" s="123">
        <v>0</v>
      </c>
      <c r="F59" s="123">
        <v>0</v>
      </c>
      <c r="G59" s="123">
        <v>0</v>
      </c>
      <c r="H59" s="123">
        <v>0</v>
      </c>
      <c r="I59" s="123" t="s">
        <v>220</v>
      </c>
      <c r="J59" s="123">
        <v>0</v>
      </c>
      <c r="K59" s="123" t="s">
        <v>220</v>
      </c>
      <c r="L59" s="123">
        <v>0</v>
      </c>
      <c r="M59" s="123" t="s">
        <v>220</v>
      </c>
      <c r="N59" s="123">
        <v>0</v>
      </c>
      <c r="O59" s="123" t="s">
        <v>220</v>
      </c>
      <c r="P59" s="123">
        <v>0</v>
      </c>
      <c r="Q59" s="123" t="s">
        <v>220</v>
      </c>
      <c r="R59" s="123">
        <v>0</v>
      </c>
      <c r="S59" s="123" t="s">
        <v>220</v>
      </c>
      <c r="T59" s="123">
        <v>0</v>
      </c>
      <c r="U59" s="123" t="s">
        <v>220</v>
      </c>
      <c r="V59" s="123">
        <v>0</v>
      </c>
      <c r="W59" s="123" t="s">
        <v>220</v>
      </c>
      <c r="X59" s="123" t="str">
        <f t="shared" si="11"/>
        <v>нд</v>
      </c>
      <c r="Y59" s="123" t="str">
        <f t="shared" si="13"/>
        <v>нд</v>
      </c>
    </row>
    <row r="60" spans="1:25">
      <c r="A60" s="124" t="s">
        <v>155</v>
      </c>
      <c r="B60" s="32" t="s">
        <v>99</v>
      </c>
      <c r="C60" s="98" t="s">
        <v>220</v>
      </c>
      <c r="D60" s="98" t="s">
        <v>220</v>
      </c>
      <c r="E60" s="98" t="s">
        <v>220</v>
      </c>
      <c r="F60" s="98" t="s">
        <v>220</v>
      </c>
      <c r="G60" s="98" t="s">
        <v>220</v>
      </c>
      <c r="H60" s="98" t="s">
        <v>220</v>
      </c>
      <c r="I60" s="98" t="s">
        <v>220</v>
      </c>
      <c r="J60" s="98" t="s">
        <v>220</v>
      </c>
      <c r="K60" s="98" t="s">
        <v>220</v>
      </c>
      <c r="L60" s="98" t="s">
        <v>220</v>
      </c>
      <c r="M60" s="98" t="s">
        <v>220</v>
      </c>
      <c r="N60" s="98" t="s">
        <v>220</v>
      </c>
      <c r="O60" s="98" t="s">
        <v>220</v>
      </c>
      <c r="P60" s="98" t="s">
        <v>220</v>
      </c>
      <c r="Q60" s="98" t="s">
        <v>220</v>
      </c>
      <c r="R60" s="98" t="s">
        <v>220</v>
      </c>
      <c r="S60" s="98" t="s">
        <v>220</v>
      </c>
      <c r="T60" s="98" t="s">
        <v>220</v>
      </c>
      <c r="U60" s="98" t="s">
        <v>220</v>
      </c>
      <c r="V60" s="98" t="s">
        <v>220</v>
      </c>
      <c r="W60" s="98" t="s">
        <v>220</v>
      </c>
      <c r="X60" s="225" t="str">
        <f t="shared" si="11"/>
        <v>нд</v>
      </c>
      <c r="Y60" s="225" t="str">
        <f t="shared" si="13"/>
        <v>нд</v>
      </c>
    </row>
    <row r="61" spans="1:25">
      <c r="A61" s="124" t="s">
        <v>156</v>
      </c>
      <c r="B61" s="32" t="s">
        <v>97</v>
      </c>
      <c r="C61" s="98">
        <v>0</v>
      </c>
      <c r="D61" s="98">
        <v>0</v>
      </c>
      <c r="E61" s="98">
        <v>0</v>
      </c>
      <c r="F61" s="98">
        <v>0</v>
      </c>
      <c r="G61" s="98">
        <v>0</v>
      </c>
      <c r="H61" s="98">
        <v>0</v>
      </c>
      <c r="I61" s="98" t="s">
        <v>220</v>
      </c>
      <c r="J61" s="98">
        <v>0</v>
      </c>
      <c r="K61" s="98" t="s">
        <v>220</v>
      </c>
      <c r="L61" s="98">
        <v>0</v>
      </c>
      <c r="M61" s="98" t="s">
        <v>220</v>
      </c>
      <c r="N61" s="98">
        <v>0</v>
      </c>
      <c r="O61" s="98" t="s">
        <v>220</v>
      </c>
      <c r="P61" s="98">
        <v>0</v>
      </c>
      <c r="Q61" s="98" t="s">
        <v>220</v>
      </c>
      <c r="R61" s="98">
        <v>0</v>
      </c>
      <c r="S61" s="98" t="s">
        <v>220</v>
      </c>
      <c r="T61" s="98">
        <v>0</v>
      </c>
      <c r="U61" s="98" t="s">
        <v>220</v>
      </c>
      <c r="V61" s="98">
        <v>0</v>
      </c>
      <c r="W61" s="98" t="s">
        <v>220</v>
      </c>
      <c r="X61" s="225" t="str">
        <f t="shared" si="11"/>
        <v>нд</v>
      </c>
      <c r="Y61" s="225" t="str">
        <f t="shared" si="13"/>
        <v>нд</v>
      </c>
    </row>
    <row r="62" spans="1:25">
      <c r="A62" s="124" t="s">
        <v>157</v>
      </c>
      <c r="B62" s="32" t="s">
        <v>95</v>
      </c>
      <c r="C62" s="98">
        <v>0</v>
      </c>
      <c r="D62" s="98">
        <v>0</v>
      </c>
      <c r="E62" s="98">
        <v>0</v>
      </c>
      <c r="F62" s="98">
        <v>0</v>
      </c>
      <c r="G62" s="98">
        <v>0</v>
      </c>
      <c r="H62" s="98">
        <v>0</v>
      </c>
      <c r="I62" s="98" t="s">
        <v>220</v>
      </c>
      <c r="J62" s="98">
        <v>0</v>
      </c>
      <c r="K62" s="98" t="s">
        <v>220</v>
      </c>
      <c r="L62" s="98">
        <v>0</v>
      </c>
      <c r="M62" s="98" t="s">
        <v>220</v>
      </c>
      <c r="N62" s="98">
        <v>0</v>
      </c>
      <c r="O62" s="98" t="s">
        <v>220</v>
      </c>
      <c r="P62" s="98">
        <v>0</v>
      </c>
      <c r="Q62" s="98" t="s">
        <v>220</v>
      </c>
      <c r="R62" s="98">
        <v>0</v>
      </c>
      <c r="S62" s="98" t="s">
        <v>220</v>
      </c>
      <c r="T62" s="98">
        <v>0</v>
      </c>
      <c r="U62" s="98" t="s">
        <v>220</v>
      </c>
      <c r="V62" s="98">
        <v>0</v>
      </c>
      <c r="W62" s="98" t="s">
        <v>220</v>
      </c>
      <c r="X62" s="225" t="str">
        <f t="shared" si="11"/>
        <v>нд</v>
      </c>
      <c r="Y62" s="225" t="str">
        <f t="shared" si="13"/>
        <v>нд</v>
      </c>
    </row>
    <row r="63" spans="1:25">
      <c r="A63" s="124" t="s">
        <v>158</v>
      </c>
      <c r="B63" s="32" t="s">
        <v>160</v>
      </c>
      <c r="C63" s="98">
        <v>0</v>
      </c>
      <c r="D63" s="98">
        <v>0</v>
      </c>
      <c r="E63" s="98">
        <v>0</v>
      </c>
      <c r="F63" s="98">
        <v>0</v>
      </c>
      <c r="G63" s="98">
        <v>0</v>
      </c>
      <c r="H63" s="98">
        <v>0</v>
      </c>
      <c r="I63" s="98" t="s">
        <v>220</v>
      </c>
      <c r="J63" s="98">
        <v>0</v>
      </c>
      <c r="K63" s="98" t="s">
        <v>220</v>
      </c>
      <c r="L63" s="98">
        <v>0</v>
      </c>
      <c r="M63" s="98" t="s">
        <v>220</v>
      </c>
      <c r="N63" s="98">
        <v>0</v>
      </c>
      <c r="O63" s="98" t="s">
        <v>220</v>
      </c>
      <c r="P63" s="98">
        <v>0</v>
      </c>
      <c r="Q63" s="98" t="s">
        <v>220</v>
      </c>
      <c r="R63" s="98">
        <v>0</v>
      </c>
      <c r="S63" s="98" t="s">
        <v>220</v>
      </c>
      <c r="T63" s="98">
        <v>0</v>
      </c>
      <c r="U63" s="98" t="s">
        <v>220</v>
      </c>
      <c r="V63" s="98">
        <v>0</v>
      </c>
      <c r="W63" s="98" t="s">
        <v>220</v>
      </c>
      <c r="X63" s="225" t="str">
        <f t="shared" si="11"/>
        <v>нд</v>
      </c>
      <c r="Y63" s="225" t="str">
        <f t="shared" si="13"/>
        <v>нд</v>
      </c>
    </row>
    <row r="64" spans="1:25" ht="19.5" thickBot="1">
      <c r="A64" s="126" t="s">
        <v>159</v>
      </c>
      <c r="B64" s="127" t="s">
        <v>73</v>
      </c>
      <c r="C64" s="128">
        <v>0</v>
      </c>
      <c r="D64" s="128">
        <v>0</v>
      </c>
      <c r="E64" s="128">
        <v>0</v>
      </c>
      <c r="F64" s="128">
        <v>0</v>
      </c>
      <c r="G64" s="128">
        <v>0</v>
      </c>
      <c r="H64" s="128">
        <v>0</v>
      </c>
      <c r="I64" s="128" t="s">
        <v>220</v>
      </c>
      <c r="J64" s="128">
        <v>0</v>
      </c>
      <c r="K64" s="128" t="s">
        <v>220</v>
      </c>
      <c r="L64" s="128">
        <v>0</v>
      </c>
      <c r="M64" s="128" t="s">
        <v>220</v>
      </c>
      <c r="N64" s="128">
        <v>0</v>
      </c>
      <c r="O64" s="128" t="s">
        <v>220</v>
      </c>
      <c r="P64" s="128">
        <v>0</v>
      </c>
      <c r="Q64" s="128" t="s">
        <v>220</v>
      </c>
      <c r="R64" s="128">
        <v>0</v>
      </c>
      <c r="S64" s="128" t="s">
        <v>220</v>
      </c>
      <c r="T64" s="128">
        <v>0</v>
      </c>
      <c r="U64" s="128" t="s">
        <v>220</v>
      </c>
      <c r="V64" s="128">
        <v>0</v>
      </c>
      <c r="W64" s="128" t="s">
        <v>220</v>
      </c>
      <c r="X64" s="225" t="str">
        <f t="shared" si="11"/>
        <v>нд</v>
      </c>
      <c r="Y64" s="225" t="str">
        <f t="shared" si="13"/>
        <v>нд</v>
      </c>
    </row>
    <row r="65" spans="1:25">
      <c r="A65" s="30"/>
      <c r="B65" s="25"/>
      <c r="C65" s="25"/>
      <c r="D65" s="25"/>
      <c r="E65" s="25"/>
      <c r="F65" s="25"/>
      <c r="G65" s="25"/>
      <c r="H65" s="25"/>
      <c r="I65" s="25"/>
      <c r="J65" s="25"/>
      <c r="K65" s="25"/>
      <c r="L65" s="30"/>
      <c r="M65" s="30"/>
    </row>
    <row r="66" spans="1:25" ht="54" customHeight="1">
      <c r="B66" s="329"/>
      <c r="C66" s="329"/>
      <c r="D66" s="329"/>
      <c r="E66" s="329"/>
      <c r="F66" s="329"/>
      <c r="G66" s="329"/>
      <c r="H66" s="329"/>
      <c r="I66" s="329"/>
      <c r="J66" s="27"/>
      <c r="K66" s="27"/>
      <c r="L66" s="29"/>
      <c r="M66" s="29"/>
      <c r="N66" s="29"/>
      <c r="O66" s="29"/>
      <c r="P66" s="29"/>
      <c r="Q66" s="29"/>
      <c r="R66" s="29"/>
      <c r="S66" s="29"/>
      <c r="T66" s="29"/>
      <c r="U66" s="29"/>
      <c r="V66" s="29"/>
      <c r="W66" s="29"/>
      <c r="X66" s="29"/>
      <c r="Y66" s="29"/>
    </row>
    <row r="68" spans="1:25" ht="50.25" customHeight="1">
      <c r="B68" s="329"/>
      <c r="C68" s="329"/>
      <c r="D68" s="329"/>
      <c r="E68" s="329"/>
      <c r="F68" s="329"/>
      <c r="G68" s="329"/>
      <c r="H68" s="329"/>
      <c r="I68" s="329"/>
      <c r="J68" s="27"/>
      <c r="K68" s="27"/>
    </row>
    <row r="70" spans="1:25" ht="36.75" customHeight="1">
      <c r="B70" s="329"/>
      <c r="C70" s="329"/>
      <c r="D70" s="329"/>
      <c r="E70" s="329"/>
      <c r="F70" s="329"/>
      <c r="G70" s="329"/>
      <c r="H70" s="329"/>
      <c r="I70" s="329"/>
      <c r="J70" s="27"/>
      <c r="K70" s="27"/>
    </row>
    <row r="71" spans="1:25">
      <c r="N71" s="28"/>
    </row>
    <row r="72" spans="1:25" ht="51" customHeight="1">
      <c r="B72" s="329"/>
      <c r="C72" s="329"/>
      <c r="D72" s="329"/>
      <c r="E72" s="329"/>
      <c r="F72" s="329"/>
      <c r="G72" s="329"/>
      <c r="H72" s="329"/>
      <c r="I72" s="329"/>
      <c r="J72" s="27"/>
      <c r="K72" s="27"/>
      <c r="N72" s="28"/>
    </row>
    <row r="73" spans="1:25" ht="32.25" customHeight="1">
      <c r="B73" s="329"/>
      <c r="C73" s="329"/>
      <c r="D73" s="329"/>
      <c r="E73" s="329"/>
      <c r="F73" s="329"/>
      <c r="G73" s="329"/>
      <c r="H73" s="329"/>
      <c r="I73" s="329"/>
      <c r="J73" s="27"/>
      <c r="K73" s="27"/>
    </row>
    <row r="74" spans="1:25" ht="51.75" customHeight="1">
      <c r="B74" s="329"/>
      <c r="C74" s="329"/>
      <c r="D74" s="329"/>
      <c r="E74" s="329"/>
      <c r="F74" s="329"/>
      <c r="G74" s="329"/>
      <c r="H74" s="329"/>
      <c r="I74" s="329"/>
      <c r="J74" s="27"/>
      <c r="K74" s="27"/>
    </row>
    <row r="75" spans="1:25" ht="21.75" customHeight="1">
      <c r="B75" s="330"/>
      <c r="C75" s="330"/>
      <c r="D75" s="330"/>
      <c r="E75" s="330"/>
      <c r="F75" s="330"/>
      <c r="G75" s="330"/>
      <c r="H75" s="330"/>
      <c r="I75" s="330"/>
      <c r="J75" s="26"/>
      <c r="K75" s="26"/>
    </row>
    <row r="76" spans="1:25" ht="23.25" customHeight="1"/>
    <row r="77" spans="1:25" ht="18.75" customHeight="1">
      <c r="B77" s="328"/>
      <c r="C77" s="328"/>
      <c r="D77" s="328"/>
      <c r="E77" s="328"/>
      <c r="F77" s="328"/>
      <c r="G77" s="328"/>
      <c r="H77" s="328"/>
      <c r="I77" s="328"/>
      <c r="J77" s="25"/>
      <c r="K77" s="25"/>
    </row>
  </sheetData>
  <mergeCells count="36">
    <mergeCell ref="R21:S21"/>
    <mergeCell ref="T20:W20"/>
    <mergeCell ref="T21:U21"/>
    <mergeCell ref="V21:W21"/>
    <mergeCell ref="P20:S20"/>
    <mergeCell ref="P21:Q21"/>
    <mergeCell ref="B77:I77"/>
    <mergeCell ref="B66:I66"/>
    <mergeCell ref="B68:I68"/>
    <mergeCell ref="B70:I70"/>
    <mergeCell ref="B72:I72"/>
    <mergeCell ref="B73:I73"/>
    <mergeCell ref="B74:I74"/>
    <mergeCell ref="B75:I75"/>
    <mergeCell ref="A14:Y14"/>
    <mergeCell ref="C20:D21"/>
    <mergeCell ref="A16:Y16"/>
    <mergeCell ref="A15:Y15"/>
    <mergeCell ref="A20:A22"/>
    <mergeCell ref="E20:F21"/>
    <mergeCell ref="A18:Y18"/>
    <mergeCell ref="L20:O20"/>
    <mergeCell ref="L21:M21"/>
    <mergeCell ref="N21:O21"/>
    <mergeCell ref="G20:G22"/>
    <mergeCell ref="H21:I21"/>
    <mergeCell ref="H20:K20"/>
    <mergeCell ref="J21:K21"/>
    <mergeCell ref="B20:B22"/>
    <mergeCell ref="X20:Y21"/>
    <mergeCell ref="A4:Y4"/>
    <mergeCell ref="A12:Y12"/>
    <mergeCell ref="A9:Y9"/>
    <mergeCell ref="A11:Y11"/>
    <mergeCell ref="A8:Y8"/>
    <mergeCell ref="A6:Y6"/>
  </mergeCells>
  <pageMargins left="0.39370078740157499" right="0.39370078740157499" top="0.78740157480314998" bottom="0.39370078740157499" header="0.31496062992126" footer="0.31496062992126"/>
  <pageSetup paperSize="8" scale="48"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codeName="Т7">
    <pageSetUpPr fitToPage="1"/>
  </sheetPr>
  <dimension ref="A1:AV493"/>
  <sheetViews>
    <sheetView topLeftCell="A13" zoomScale="85" zoomScaleNormal="85" zoomScaleSheetLayoutView="85" workbookViewId="0">
      <selection activeCell="A26" sqref="A26:XFD26"/>
    </sheetView>
  </sheetViews>
  <sheetFormatPr defaultRowHeight="15"/>
  <cols>
    <col min="1" max="1" width="6.140625" style="44" customWidth="1"/>
    <col min="2" max="2" width="23.140625" style="44" customWidth="1"/>
    <col min="3" max="3" width="13.85546875" style="44" customWidth="1"/>
    <col min="4" max="4" width="15.140625" style="48" customWidth="1"/>
    <col min="5" max="12" width="7.7109375" style="44" customWidth="1"/>
    <col min="13" max="15" width="10.7109375" style="44" customWidth="1"/>
    <col min="16" max="17" width="13.42578125" style="44" customWidth="1"/>
    <col min="18" max="18" width="17" style="44" customWidth="1"/>
    <col min="19" max="20" width="9.7109375" style="44" customWidth="1"/>
    <col min="21" max="21" width="11.42578125" style="44" customWidth="1"/>
    <col min="22" max="22" width="12.7109375" style="44" customWidth="1"/>
    <col min="23" max="25" width="10.7109375" style="44" customWidth="1"/>
    <col min="26" max="26" width="7.7109375" style="44" customWidth="1"/>
    <col min="27" max="30" width="10.7109375" style="44" customWidth="1"/>
    <col min="31" max="31" width="15.85546875" style="44" customWidth="1"/>
    <col min="32" max="32" width="11.7109375" style="44" customWidth="1"/>
    <col min="33" max="33" width="11.5703125" style="44" customWidth="1"/>
    <col min="34" max="35" width="9.7109375" style="44" customWidth="1"/>
    <col min="36" max="36" width="11.7109375" style="44" customWidth="1"/>
    <col min="37" max="37" width="12" style="44" customWidth="1"/>
    <col min="38" max="38" width="12.28515625" style="44" customWidth="1"/>
    <col min="39" max="41" width="9.7109375" style="44" customWidth="1"/>
    <col min="42" max="42" width="12.42578125" style="44" customWidth="1"/>
    <col min="43" max="43" width="12" style="44" customWidth="1"/>
    <col min="44" max="44" width="14.140625" style="44" customWidth="1"/>
    <col min="45" max="46" width="13.28515625" style="44" customWidth="1"/>
    <col min="47" max="47" width="10.7109375" style="44" customWidth="1"/>
    <col min="48" max="48" width="15.7109375" style="44" customWidth="1"/>
  </cols>
  <sheetData>
    <row r="1" spans="1:48" s="14" customFormat="1" ht="37.5">
      <c r="A1" s="43"/>
      <c r="B1" s="43"/>
      <c r="C1" s="43"/>
      <c r="D1" s="45"/>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6" t="s">
        <v>65</v>
      </c>
    </row>
    <row r="2" spans="1:48" s="14" customFormat="1" ht="56.25">
      <c r="A2" s="43"/>
      <c r="B2" s="43"/>
      <c r="C2" s="43"/>
      <c r="D2" s="45"/>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7" t="s">
        <v>6</v>
      </c>
    </row>
    <row r="3" spans="1:48" s="14" customFormat="1" ht="56.25">
      <c r="A3" s="43"/>
      <c r="B3" s="43"/>
      <c r="C3" s="43"/>
      <c r="D3" s="45"/>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7" t="s">
        <v>64</v>
      </c>
    </row>
    <row r="4" spans="1:48" s="14" customFormat="1" ht="18.75">
      <c r="A4" s="43"/>
      <c r="B4" s="43"/>
      <c r="C4" s="43"/>
      <c r="D4" s="45"/>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7"/>
    </row>
    <row r="5" spans="1:48" s="14" customFormat="1" ht="15.75">
      <c r="A5" s="332" t="str">
        <f>T1Year</f>
        <v>Год раскрытия информации: 2026 год</v>
      </c>
      <c r="B5" s="332"/>
      <c r="C5" s="332"/>
      <c r="D5" s="332"/>
      <c r="E5" s="332"/>
      <c r="F5" s="332"/>
      <c r="G5" s="332"/>
      <c r="H5" s="332"/>
      <c r="I5" s="332"/>
      <c r="J5" s="332"/>
      <c r="K5" s="332"/>
      <c r="L5" s="332"/>
      <c r="M5" s="332"/>
      <c r="N5" s="332"/>
      <c r="O5" s="332"/>
      <c r="P5" s="332"/>
      <c r="Q5" s="332"/>
      <c r="R5" s="332"/>
      <c r="S5" s="332"/>
      <c r="T5" s="332"/>
      <c r="U5" s="332"/>
      <c r="V5" s="332"/>
      <c r="W5" s="332"/>
      <c r="X5" s="332"/>
      <c r="Y5" s="332"/>
      <c r="Z5" s="332"/>
      <c r="AA5" s="332"/>
      <c r="AB5" s="332"/>
      <c r="AC5" s="332"/>
      <c r="AD5" s="332"/>
      <c r="AE5" s="332"/>
      <c r="AF5" s="332"/>
      <c r="AG5" s="332"/>
      <c r="AH5" s="332"/>
      <c r="AI5" s="332"/>
      <c r="AJ5" s="332"/>
      <c r="AK5" s="332"/>
      <c r="AL5" s="332"/>
      <c r="AM5" s="332"/>
      <c r="AN5" s="332"/>
      <c r="AO5" s="332"/>
      <c r="AP5" s="332"/>
      <c r="AQ5" s="332"/>
      <c r="AR5" s="332"/>
      <c r="AS5" s="332"/>
      <c r="AT5" s="332"/>
      <c r="AU5" s="332"/>
      <c r="AV5" s="332"/>
    </row>
    <row r="6" spans="1:48" s="14" customFormat="1" ht="18.75">
      <c r="A6" s="43"/>
      <c r="B6" s="43"/>
      <c r="C6" s="43"/>
      <c r="D6" s="45"/>
      <c r="E6" s="43"/>
      <c r="F6" s="43"/>
      <c r="G6" s="43"/>
      <c r="H6" s="43"/>
      <c r="I6" s="43"/>
      <c r="J6" s="43"/>
      <c r="K6" s="43"/>
      <c r="L6" s="43"/>
      <c r="M6" s="43"/>
      <c r="N6" s="43"/>
      <c r="O6" s="43"/>
      <c r="P6" s="43"/>
      <c r="Q6" s="43"/>
      <c r="R6" s="43"/>
      <c r="S6" s="43"/>
      <c r="T6" s="43"/>
      <c r="U6" s="43"/>
      <c r="V6" s="43"/>
      <c r="W6" s="43"/>
      <c r="X6" s="43"/>
      <c r="Y6" s="43"/>
      <c r="Z6" s="43"/>
      <c r="AA6" s="43"/>
      <c r="AB6" s="43"/>
      <c r="AC6" s="43"/>
      <c r="AD6" s="43"/>
      <c r="AE6" s="43"/>
      <c r="AF6" s="43"/>
      <c r="AG6" s="43"/>
      <c r="AH6" s="43"/>
      <c r="AI6" s="43"/>
      <c r="AJ6" s="43"/>
      <c r="AK6" s="43"/>
      <c r="AL6" s="43"/>
      <c r="AM6" s="43"/>
      <c r="AN6" s="43"/>
      <c r="AO6" s="43"/>
      <c r="AP6" s="43"/>
      <c r="AQ6" s="43"/>
      <c r="AR6" s="43"/>
      <c r="AS6" s="43"/>
      <c r="AT6" s="43"/>
      <c r="AU6" s="43"/>
      <c r="AV6" s="47"/>
    </row>
    <row r="7" spans="1:48" s="14" customFormat="1" ht="15.75">
      <c r="A7" s="335" t="s">
        <v>5</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s="14" customFormat="1" ht="18.7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s="14" customFormat="1" ht="15.75">
      <c r="A9" s="264" t="str">
        <f>T1Filial</f>
        <v>Акционерное общество  "ОРЭС-Владимирская область"</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c r="AD9" s="264"/>
      <c r="AE9" s="264"/>
      <c r="AF9" s="264"/>
      <c r="AG9" s="264"/>
      <c r="AH9" s="264"/>
      <c r="AI9" s="264"/>
      <c r="AJ9" s="264"/>
      <c r="AK9" s="264"/>
      <c r="AL9" s="264"/>
      <c r="AM9" s="264"/>
      <c r="AN9" s="264"/>
      <c r="AO9" s="264"/>
      <c r="AP9" s="264"/>
      <c r="AQ9" s="264"/>
      <c r="AR9" s="264"/>
      <c r="AS9" s="264"/>
      <c r="AT9" s="264"/>
      <c r="AU9" s="264"/>
      <c r="AV9" s="264"/>
    </row>
    <row r="10" spans="1:48" s="14" customFormat="1">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14" customFormat="1">
      <c r="A11" s="336"/>
      <c r="B11" s="336"/>
      <c r="C11" s="336"/>
      <c r="D11" s="336"/>
      <c r="E11" s="336"/>
      <c r="F11" s="336"/>
      <c r="G11" s="336"/>
      <c r="H11" s="336"/>
      <c r="I11" s="336"/>
      <c r="J11" s="336"/>
      <c r="K11" s="336"/>
      <c r="L11" s="336"/>
      <c r="M11" s="336"/>
      <c r="N11" s="336"/>
      <c r="O11" s="336"/>
      <c r="P11" s="336"/>
      <c r="Q11" s="336"/>
      <c r="R11" s="336"/>
      <c r="S11" s="336"/>
      <c r="T11" s="336"/>
      <c r="U11" s="336"/>
      <c r="V11" s="336"/>
      <c r="W11" s="336"/>
      <c r="X11" s="336"/>
      <c r="Y11" s="336"/>
      <c r="Z11" s="336"/>
      <c r="AA11" s="336"/>
      <c r="AB11" s="336"/>
      <c r="AC11" s="336"/>
      <c r="AD11" s="336"/>
      <c r="AE11" s="336"/>
      <c r="AF11" s="336"/>
      <c r="AG11" s="336"/>
      <c r="AH11" s="336"/>
      <c r="AI11" s="336"/>
      <c r="AJ11" s="336"/>
      <c r="AK11" s="336"/>
      <c r="AL11" s="336"/>
      <c r="AM11" s="336"/>
      <c r="AN11" s="336"/>
      <c r="AO11" s="336"/>
      <c r="AP11" s="336"/>
      <c r="AQ11" s="336"/>
      <c r="AR11" s="336"/>
      <c r="AS11" s="336"/>
      <c r="AT11" s="336"/>
      <c r="AU11" s="336"/>
      <c r="AV11" s="336"/>
    </row>
    <row r="12" spans="1:48" s="14" customFormat="1" ht="15.75">
      <c r="A12" s="264" t="str">
        <f>T1Code</f>
        <v>ЭN232704_15</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c r="AD12" s="264"/>
      <c r="AE12" s="264"/>
      <c r="AF12" s="264"/>
      <c r="AG12" s="264"/>
      <c r="AH12" s="264"/>
      <c r="AI12" s="264"/>
      <c r="AJ12" s="264"/>
      <c r="AK12" s="264"/>
      <c r="AL12" s="264"/>
      <c r="AM12" s="264"/>
      <c r="AN12" s="264"/>
      <c r="AO12" s="264"/>
      <c r="AP12" s="264"/>
      <c r="AQ12" s="264"/>
      <c r="AR12" s="264"/>
      <c r="AS12" s="264"/>
      <c r="AT12" s="264"/>
      <c r="AU12" s="264"/>
      <c r="AV12" s="264"/>
    </row>
    <row r="13" spans="1:48" s="14" customFormat="1">
      <c r="A13" s="333" t="s">
        <v>3</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14" customFormat="1" ht="15.7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s="14" customFormat="1" ht="15.75">
      <c r="A15" s="264" t="str">
        <f>T1Titul</f>
        <v xml:space="preserve">Строительство КЛ-10кВ ТП-49-ТП-1, г. Юрьев-Польский (0,44 км) </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c r="AS15" s="264"/>
      <c r="AT15" s="264"/>
      <c r="AU15" s="264"/>
      <c r="AV15" s="264"/>
    </row>
    <row r="16" spans="1:48" s="14" customFormat="1">
      <c r="A16" s="333" t="s">
        <v>2</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14" customFormat="1">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s="14" customFormat="1">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s="14" customFormat="1">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14" customFormat="1">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14" customFormat="1" ht="15.75">
      <c r="A21" s="337" t="s">
        <v>208</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s="14" customFormat="1" ht="15.75">
      <c r="A22" s="338" t="s">
        <v>48</v>
      </c>
      <c r="B22" s="341" t="s">
        <v>20</v>
      </c>
      <c r="C22" s="338" t="s">
        <v>47</v>
      </c>
      <c r="D22" s="338" t="s">
        <v>46</v>
      </c>
      <c r="E22" s="344" t="s">
        <v>214</v>
      </c>
      <c r="F22" s="345"/>
      <c r="G22" s="345"/>
      <c r="H22" s="345"/>
      <c r="I22" s="345"/>
      <c r="J22" s="345"/>
      <c r="K22" s="345"/>
      <c r="L22" s="346"/>
      <c r="M22" s="338" t="s">
        <v>45</v>
      </c>
      <c r="N22" s="338" t="s">
        <v>44</v>
      </c>
      <c r="O22" s="338" t="s">
        <v>43</v>
      </c>
      <c r="P22" s="347" t="s">
        <v>164</v>
      </c>
      <c r="Q22" s="347" t="s">
        <v>42</v>
      </c>
      <c r="R22" s="347" t="s">
        <v>41</v>
      </c>
      <c r="S22" s="347" t="s">
        <v>40</v>
      </c>
      <c r="T22" s="347"/>
      <c r="U22" s="348" t="s">
        <v>39</v>
      </c>
      <c r="V22" s="348" t="s">
        <v>38</v>
      </c>
      <c r="W22" s="347" t="s">
        <v>37</v>
      </c>
      <c r="X22" s="347" t="s">
        <v>36</v>
      </c>
      <c r="Y22" s="347" t="s">
        <v>35</v>
      </c>
      <c r="Z22" s="359" t="s">
        <v>34</v>
      </c>
      <c r="AA22" s="347" t="s">
        <v>33</v>
      </c>
      <c r="AB22" s="347" t="s">
        <v>32</v>
      </c>
      <c r="AC22" s="347" t="s">
        <v>31</v>
      </c>
      <c r="AD22" s="347" t="s">
        <v>30</v>
      </c>
      <c r="AE22" s="347" t="s">
        <v>29</v>
      </c>
      <c r="AF22" s="347" t="s">
        <v>28</v>
      </c>
      <c r="AG22" s="347"/>
      <c r="AH22" s="347"/>
      <c r="AI22" s="347"/>
      <c r="AJ22" s="347"/>
      <c r="AK22" s="347"/>
      <c r="AL22" s="347" t="s">
        <v>27</v>
      </c>
      <c r="AM22" s="347"/>
      <c r="AN22" s="347"/>
      <c r="AO22" s="347"/>
      <c r="AP22" s="347" t="s">
        <v>26</v>
      </c>
      <c r="AQ22" s="347"/>
      <c r="AR22" s="347" t="s">
        <v>25</v>
      </c>
      <c r="AS22" s="347" t="s">
        <v>24</v>
      </c>
      <c r="AT22" s="347" t="s">
        <v>23</v>
      </c>
      <c r="AU22" s="347" t="s">
        <v>22</v>
      </c>
      <c r="AV22" s="351" t="s">
        <v>21</v>
      </c>
    </row>
    <row r="23" spans="1:48" s="14" customFormat="1" ht="15.75">
      <c r="A23" s="339"/>
      <c r="B23" s="342"/>
      <c r="C23" s="339"/>
      <c r="D23" s="339"/>
      <c r="E23" s="353" t="s">
        <v>19</v>
      </c>
      <c r="F23" s="355" t="s">
        <v>77</v>
      </c>
      <c r="G23" s="355" t="s">
        <v>76</v>
      </c>
      <c r="H23" s="355" t="s">
        <v>75</v>
      </c>
      <c r="I23" s="357" t="s">
        <v>170</v>
      </c>
      <c r="J23" s="357" t="s">
        <v>171</v>
      </c>
      <c r="K23" s="357" t="s">
        <v>172</v>
      </c>
      <c r="L23" s="355" t="s">
        <v>72</v>
      </c>
      <c r="M23" s="339"/>
      <c r="N23" s="339"/>
      <c r="O23" s="339"/>
      <c r="P23" s="347"/>
      <c r="Q23" s="347"/>
      <c r="R23" s="347"/>
      <c r="S23" s="338" t="s">
        <v>0</v>
      </c>
      <c r="T23" s="338" t="s">
        <v>7</v>
      </c>
      <c r="U23" s="348"/>
      <c r="V23" s="348"/>
      <c r="W23" s="347"/>
      <c r="X23" s="347"/>
      <c r="Y23" s="347"/>
      <c r="Z23" s="347"/>
      <c r="AA23" s="347"/>
      <c r="AB23" s="347"/>
      <c r="AC23" s="347"/>
      <c r="AD23" s="347"/>
      <c r="AE23" s="347"/>
      <c r="AF23" s="347" t="s">
        <v>18</v>
      </c>
      <c r="AG23" s="347"/>
      <c r="AH23" s="347" t="s">
        <v>17</v>
      </c>
      <c r="AI23" s="347"/>
      <c r="AJ23" s="338" t="s">
        <v>16</v>
      </c>
      <c r="AK23" s="338" t="s">
        <v>15</v>
      </c>
      <c r="AL23" s="338" t="s">
        <v>14</v>
      </c>
      <c r="AM23" s="338" t="s">
        <v>13</v>
      </c>
      <c r="AN23" s="338" t="s">
        <v>12</v>
      </c>
      <c r="AO23" s="338" t="s">
        <v>11</v>
      </c>
      <c r="AP23" s="338" t="s">
        <v>10</v>
      </c>
      <c r="AQ23" s="349" t="s">
        <v>7</v>
      </c>
      <c r="AR23" s="347"/>
      <c r="AS23" s="347"/>
      <c r="AT23" s="347"/>
      <c r="AU23" s="347"/>
      <c r="AV23" s="352"/>
    </row>
    <row r="24" spans="1:48" s="14" customFormat="1" ht="47.25">
      <c r="A24" s="340"/>
      <c r="B24" s="343"/>
      <c r="C24" s="340"/>
      <c r="D24" s="340"/>
      <c r="E24" s="354"/>
      <c r="F24" s="356"/>
      <c r="G24" s="356"/>
      <c r="H24" s="356"/>
      <c r="I24" s="358"/>
      <c r="J24" s="358"/>
      <c r="K24" s="358"/>
      <c r="L24" s="356"/>
      <c r="M24" s="340"/>
      <c r="N24" s="340"/>
      <c r="O24" s="340"/>
      <c r="P24" s="347"/>
      <c r="Q24" s="347"/>
      <c r="R24" s="347"/>
      <c r="S24" s="340"/>
      <c r="T24" s="340"/>
      <c r="U24" s="348"/>
      <c r="V24" s="348"/>
      <c r="W24" s="347"/>
      <c r="X24" s="347"/>
      <c r="Y24" s="347"/>
      <c r="Z24" s="347"/>
      <c r="AA24" s="347"/>
      <c r="AB24" s="347"/>
      <c r="AC24" s="347"/>
      <c r="AD24" s="347"/>
      <c r="AE24" s="347"/>
      <c r="AF24" s="42" t="s">
        <v>9</v>
      </c>
      <c r="AG24" s="42" t="s">
        <v>8</v>
      </c>
      <c r="AH24" s="42" t="s">
        <v>0</v>
      </c>
      <c r="AI24" s="42" t="s">
        <v>7</v>
      </c>
      <c r="AJ24" s="340"/>
      <c r="AK24" s="340"/>
      <c r="AL24" s="340"/>
      <c r="AM24" s="340"/>
      <c r="AN24" s="340"/>
      <c r="AO24" s="340"/>
      <c r="AP24" s="340"/>
      <c r="AQ24" s="350"/>
      <c r="AR24" s="347"/>
      <c r="AS24" s="347"/>
      <c r="AT24" s="347"/>
      <c r="AU24" s="347"/>
      <c r="AV24" s="352"/>
    </row>
    <row r="25" spans="1:48" s="15" customFormat="1" ht="11.25">
      <c r="A25" s="49">
        <v>1</v>
      </c>
      <c r="B25" s="49">
        <v>2</v>
      </c>
      <c r="C25" s="49">
        <v>4</v>
      </c>
      <c r="D25" s="49">
        <v>5</v>
      </c>
      <c r="E25" s="49">
        <v>6</v>
      </c>
      <c r="F25" s="49">
        <f t="shared" ref="F25:AV25" si="0">E25+1</f>
        <v>7</v>
      </c>
      <c r="G25" s="49">
        <f t="shared" si="0"/>
        <v>8</v>
      </c>
      <c r="H25" s="49">
        <f t="shared" si="0"/>
        <v>9</v>
      </c>
      <c r="I25" s="49">
        <f t="shared" si="0"/>
        <v>10</v>
      </c>
      <c r="J25" s="49">
        <f t="shared" si="0"/>
        <v>11</v>
      </c>
      <c r="K25" s="49">
        <f t="shared" si="0"/>
        <v>12</v>
      </c>
      <c r="L25" s="49">
        <f t="shared" si="0"/>
        <v>13</v>
      </c>
      <c r="M25" s="49">
        <f t="shared" si="0"/>
        <v>14</v>
      </c>
      <c r="N25" s="49">
        <f t="shared" si="0"/>
        <v>15</v>
      </c>
      <c r="O25" s="49">
        <f t="shared" si="0"/>
        <v>16</v>
      </c>
      <c r="P25" s="49">
        <f t="shared" si="0"/>
        <v>17</v>
      </c>
      <c r="Q25" s="49">
        <f t="shared" si="0"/>
        <v>18</v>
      </c>
      <c r="R25" s="49">
        <f t="shared" si="0"/>
        <v>19</v>
      </c>
      <c r="S25" s="49">
        <f t="shared" si="0"/>
        <v>20</v>
      </c>
      <c r="T25" s="49">
        <f t="shared" si="0"/>
        <v>21</v>
      </c>
      <c r="U25" s="49">
        <f t="shared" si="0"/>
        <v>22</v>
      </c>
      <c r="V25" s="49">
        <f t="shared" si="0"/>
        <v>23</v>
      </c>
      <c r="W25" s="49">
        <f t="shared" si="0"/>
        <v>24</v>
      </c>
      <c r="X25" s="49">
        <f t="shared" si="0"/>
        <v>25</v>
      </c>
      <c r="Y25" s="49">
        <f t="shared" si="0"/>
        <v>26</v>
      </c>
      <c r="Z25" s="49">
        <f t="shared" si="0"/>
        <v>27</v>
      </c>
      <c r="AA25" s="49">
        <f t="shared" si="0"/>
        <v>28</v>
      </c>
      <c r="AB25" s="49">
        <f t="shared" si="0"/>
        <v>29</v>
      </c>
      <c r="AC25" s="49">
        <f t="shared" si="0"/>
        <v>30</v>
      </c>
      <c r="AD25" s="49">
        <f t="shared" si="0"/>
        <v>31</v>
      </c>
      <c r="AE25" s="49">
        <f t="shared" si="0"/>
        <v>32</v>
      </c>
      <c r="AF25" s="49">
        <f t="shared" si="0"/>
        <v>33</v>
      </c>
      <c r="AG25" s="49">
        <f t="shared" si="0"/>
        <v>34</v>
      </c>
      <c r="AH25" s="49">
        <f t="shared" si="0"/>
        <v>35</v>
      </c>
      <c r="AI25" s="49">
        <f t="shared" si="0"/>
        <v>36</v>
      </c>
      <c r="AJ25" s="49">
        <f t="shared" si="0"/>
        <v>37</v>
      </c>
      <c r="AK25" s="49">
        <f t="shared" si="0"/>
        <v>38</v>
      </c>
      <c r="AL25" s="49">
        <f t="shared" si="0"/>
        <v>39</v>
      </c>
      <c r="AM25" s="49">
        <f t="shared" si="0"/>
        <v>40</v>
      </c>
      <c r="AN25" s="49">
        <f t="shared" si="0"/>
        <v>41</v>
      </c>
      <c r="AO25" s="49">
        <f t="shared" si="0"/>
        <v>42</v>
      </c>
      <c r="AP25" s="49">
        <f t="shared" si="0"/>
        <v>43</v>
      </c>
      <c r="AQ25" s="49">
        <f t="shared" si="0"/>
        <v>44</v>
      </c>
      <c r="AR25" s="49">
        <f t="shared" si="0"/>
        <v>45</v>
      </c>
      <c r="AS25" s="49">
        <f t="shared" si="0"/>
        <v>46</v>
      </c>
      <c r="AT25" s="49">
        <f t="shared" si="0"/>
        <v>47</v>
      </c>
      <c r="AU25" s="49">
        <f t="shared" si="0"/>
        <v>48</v>
      </c>
      <c r="AV25" s="49">
        <f t="shared" si="0"/>
        <v>49</v>
      </c>
    </row>
    <row r="26" spans="1:48">
      <c r="A26" s="228" t="s">
        <v>220</v>
      </c>
      <c r="B26" s="133" t="s">
        <v>220</v>
      </c>
      <c r="C26" s="228" t="s">
        <v>220</v>
      </c>
      <c r="D26" s="228" t="s">
        <v>220</v>
      </c>
      <c r="E26" s="228" t="s">
        <v>220</v>
      </c>
      <c r="F26" s="228" t="s">
        <v>220</v>
      </c>
      <c r="G26" s="228" t="s">
        <v>220</v>
      </c>
      <c r="H26" s="228" t="s">
        <v>220</v>
      </c>
      <c r="I26" s="228" t="s">
        <v>220</v>
      </c>
      <c r="J26" s="228" t="s">
        <v>220</v>
      </c>
      <c r="K26" s="228" t="s">
        <v>220</v>
      </c>
      <c r="L26" s="228" t="s">
        <v>220</v>
      </c>
      <c r="M26" s="228" t="s">
        <v>220</v>
      </c>
      <c r="N26" s="228" t="s">
        <v>220</v>
      </c>
      <c r="O26" s="228" t="s">
        <v>220</v>
      </c>
      <c r="P26" s="228" t="s">
        <v>220</v>
      </c>
      <c r="Q26" s="228" t="s">
        <v>220</v>
      </c>
      <c r="R26" s="228" t="s">
        <v>220</v>
      </c>
      <c r="S26" s="228" t="s">
        <v>220</v>
      </c>
      <c r="T26" s="228" t="s">
        <v>220</v>
      </c>
      <c r="U26" s="228" t="s">
        <v>220</v>
      </c>
      <c r="V26" s="228" t="s">
        <v>220</v>
      </c>
      <c r="W26" s="228" t="s">
        <v>220</v>
      </c>
      <c r="X26" s="228" t="s">
        <v>220</v>
      </c>
      <c r="Y26" s="228" t="s">
        <v>220</v>
      </c>
      <c r="Z26" s="228" t="s">
        <v>220</v>
      </c>
      <c r="AA26" s="228" t="s">
        <v>220</v>
      </c>
      <c r="AB26" s="228" t="s">
        <v>220</v>
      </c>
      <c r="AC26" s="228" t="s">
        <v>220</v>
      </c>
      <c r="AD26" s="228" t="s">
        <v>220</v>
      </c>
      <c r="AE26" s="228" t="s">
        <v>220</v>
      </c>
      <c r="AF26" s="228" t="s">
        <v>220</v>
      </c>
      <c r="AG26" s="228" t="s">
        <v>220</v>
      </c>
      <c r="AH26" s="228" t="s">
        <v>220</v>
      </c>
      <c r="AI26" s="228" t="s">
        <v>220</v>
      </c>
      <c r="AJ26" s="228" t="s">
        <v>220</v>
      </c>
      <c r="AK26" s="228" t="s">
        <v>220</v>
      </c>
      <c r="AL26" s="228" t="s">
        <v>220</v>
      </c>
      <c r="AM26" s="228" t="s">
        <v>220</v>
      </c>
      <c r="AN26" s="228" t="s">
        <v>220</v>
      </c>
      <c r="AO26" s="228" t="s">
        <v>220</v>
      </c>
      <c r="AP26" s="228" t="s">
        <v>220</v>
      </c>
      <c r="AQ26" s="228" t="s">
        <v>220</v>
      </c>
      <c r="AR26" s="228" t="s">
        <v>220</v>
      </c>
      <c r="AS26" s="228" t="s">
        <v>220</v>
      </c>
      <c r="AT26" s="228" t="s">
        <v>220</v>
      </c>
      <c r="AU26" s="228" t="s">
        <v>220</v>
      </c>
      <c r="AV26" s="228" t="s">
        <v>220</v>
      </c>
    </row>
    <row r="27" spans="1:48">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customFormat="1"/>
    <row r="34" customFormat="1"/>
    <row r="35" customFormat="1"/>
    <row r="36" customFormat="1"/>
    <row r="37" customFormat="1"/>
    <row r="38" customFormat="1"/>
    <row r="39" customFormat="1"/>
    <row r="40" customFormat="1"/>
    <row r="41" customFormat="1"/>
    <row r="42" customFormat="1"/>
    <row r="43" customFormat="1"/>
    <row r="44" customFormat="1"/>
    <row r="45" customFormat="1"/>
    <row r="46" customFormat="1"/>
    <row r="47" customFormat="1"/>
    <row r="48" customFormat="1"/>
    <row r="49" customFormat="1"/>
    <row r="50" customFormat="1"/>
    <row r="51" customFormat="1"/>
    <row r="52" customFormat="1"/>
    <row r="53" customFormat="1"/>
    <row r="54" customFormat="1"/>
    <row r="55" customFormat="1"/>
    <row r="56" customFormat="1"/>
    <row r="57" customFormat="1"/>
    <row r="58" customFormat="1"/>
    <row r="59" customFormat="1"/>
    <row r="60" customFormat="1"/>
    <row r="61" customFormat="1"/>
    <row r="62" customFormat="1"/>
    <row r="63" customFormat="1"/>
    <row r="64" customFormat="1"/>
    <row r="65" customFormat="1"/>
    <row r="66" customFormat="1"/>
    <row r="67" customFormat="1"/>
    <row r="68" customFormat="1"/>
    <row r="69" customFormat="1"/>
    <row r="70" customFormat="1"/>
    <row r="71" customFormat="1"/>
    <row r="72" customFormat="1"/>
    <row r="73" customFormat="1"/>
    <row r="74" customFormat="1"/>
    <row r="75" customFormat="1"/>
    <row r="76" customFormat="1"/>
    <row r="77" customFormat="1"/>
    <row r="78" customFormat="1"/>
    <row r="79" customFormat="1"/>
    <row r="80" customFormat="1"/>
    <row r="81" customFormat="1"/>
    <row r="82" customFormat="1"/>
    <row r="83" customFormat="1"/>
    <row r="84" customFormat="1"/>
    <row r="85" customFormat="1"/>
    <row r="86" customFormat="1"/>
    <row r="87" customFormat="1"/>
    <row r="88" customFormat="1"/>
    <row r="89" customFormat="1"/>
    <row r="90" customFormat="1"/>
    <row r="91" customFormat="1"/>
    <row r="92" customFormat="1"/>
    <row r="93" customFormat="1"/>
    <row r="94" customFormat="1"/>
    <row r="95" customFormat="1"/>
    <row r="96" customFormat="1"/>
    <row r="97" customFormat="1"/>
    <row r="98" customFormat="1"/>
    <row r="99" customFormat="1"/>
    <row r="100" customFormat="1"/>
    <row r="101" customFormat="1"/>
    <row r="102" customFormat="1"/>
    <row r="103" customFormat="1"/>
    <row r="104" customFormat="1"/>
    <row r="105" customFormat="1"/>
    <row r="106" customFormat="1"/>
    <row r="107" customFormat="1"/>
    <row r="108" customFormat="1"/>
    <row r="109" customFormat="1"/>
    <row r="110" customFormat="1"/>
    <row r="111" customFormat="1"/>
    <row r="112" customFormat="1"/>
    <row r="113" customFormat="1"/>
    <row r="114" customFormat="1"/>
    <row r="115" customFormat="1"/>
    <row r="116" customFormat="1"/>
    <row r="117" customFormat="1"/>
    <row r="118" customFormat="1"/>
    <row r="119" customFormat="1"/>
    <row r="120" customFormat="1"/>
    <row r="121" customFormat="1"/>
    <row r="122" customFormat="1"/>
    <row r="123" customFormat="1"/>
    <row r="124" customFormat="1"/>
    <row r="125" customFormat="1"/>
    <row r="126" customFormat="1"/>
    <row r="127" customFormat="1"/>
    <row r="128" customFormat="1"/>
    <row r="129" customFormat="1"/>
    <row r="130" customFormat="1"/>
    <row r="131" customFormat="1"/>
    <row r="132" customFormat="1"/>
    <row r="133" customFormat="1"/>
    <row r="134" customFormat="1"/>
    <row r="135" customFormat="1"/>
    <row r="136" customFormat="1"/>
    <row r="137" customFormat="1"/>
    <row r="138" customFormat="1"/>
    <row r="139" customFormat="1"/>
    <row r="140" customFormat="1"/>
    <row r="141" customFormat="1"/>
    <row r="142" customFormat="1"/>
    <row r="143" customFormat="1"/>
    <row r="144" customFormat="1"/>
    <row r="145" customFormat="1"/>
    <row r="146" customFormat="1"/>
    <row r="147" customFormat="1"/>
    <row r="148" customFormat="1"/>
    <row r="149" customFormat="1"/>
    <row r="150" customFormat="1"/>
    <row r="151" customFormat="1"/>
    <row r="152" customFormat="1"/>
    <row r="153" customFormat="1"/>
    <row r="154" customFormat="1"/>
    <row r="155" customFormat="1"/>
    <row r="156" customFormat="1"/>
    <row r="157" customFormat="1"/>
    <row r="158" customFormat="1"/>
    <row r="159" customFormat="1"/>
    <row r="160" customFormat="1"/>
    <row r="161" customFormat="1"/>
    <row r="162" customFormat="1"/>
    <row r="163" customFormat="1"/>
    <row r="164" customFormat="1"/>
    <row r="165" customFormat="1"/>
    <row r="166" customFormat="1"/>
    <row r="167" customFormat="1"/>
    <row r="168" customFormat="1"/>
    <row r="169" customFormat="1"/>
    <row r="170" customFormat="1"/>
    <row r="171" customFormat="1"/>
    <row r="172" customFormat="1"/>
    <row r="173" customFormat="1"/>
    <row r="174" customFormat="1"/>
    <row r="175" customFormat="1"/>
    <row r="176" customFormat="1"/>
    <row r="177" customFormat="1"/>
    <row r="178" customFormat="1"/>
    <row r="179" customFormat="1"/>
    <row r="180" customFormat="1"/>
    <row r="181" customFormat="1"/>
    <row r="182" customFormat="1"/>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04" right="0.59055118110236204" top="0.59055118110236204" bottom="0.59055118110236204" header="0" footer="0"/>
  <pageSetup paperSize="8" scale="36" orientation="landscape" r:id="rId1"/>
</worksheet>
</file>

<file path=xl/worksheets/sheet12.xml><?xml version="1.0" encoding="utf-8"?>
<worksheet xmlns="http://schemas.openxmlformats.org/spreadsheetml/2006/main" xmlns:r="http://schemas.openxmlformats.org/officeDocument/2006/relationships">
  <sheetPr codeName="Sheet1">
    <pageSetUpPr fitToPage="1"/>
  </sheetPr>
  <dimension ref="A1:AA83"/>
  <sheetViews>
    <sheetView view="pageBreakPreview" zoomScale="90" zoomScaleNormal="90" zoomScaleSheetLayoutView="90" workbookViewId="0">
      <selection activeCell="B25" sqref="B25"/>
    </sheetView>
  </sheetViews>
  <sheetFormatPr defaultRowHeight="15.75"/>
  <cols>
    <col min="1" max="2" width="66.140625" style="51" customWidth="1"/>
    <col min="3" max="3" width="28.7109375" customWidth="1"/>
    <col min="4" max="4" width="17.28515625" customWidth="1"/>
    <col min="5" max="5" width="0.140625" customWidth="1"/>
    <col min="6" max="12" width="9.140625" hidden="1" customWidth="1"/>
    <col min="16" max="256" width="9.140625" style="24"/>
    <col min="257" max="258" width="66.140625" style="24" customWidth="1"/>
    <col min="259" max="512" width="9.140625" style="24"/>
    <col min="513" max="514" width="66.140625" style="24" customWidth="1"/>
    <col min="515" max="768" width="9.140625" style="24"/>
    <col min="769" max="770" width="66.140625" style="24" customWidth="1"/>
    <col min="771" max="1024" width="9.140625" style="24"/>
    <col min="1025" max="1026" width="66.140625" style="24" customWidth="1"/>
    <col min="1027" max="1280" width="9.140625" style="24"/>
    <col min="1281" max="1282" width="66.140625" style="24" customWidth="1"/>
    <col min="1283" max="1536" width="9.140625" style="24"/>
    <col min="1537" max="1538" width="66.140625" style="24" customWidth="1"/>
    <col min="1539" max="1792" width="9.140625" style="24"/>
    <col min="1793" max="1794" width="66.140625" style="24" customWidth="1"/>
    <col min="1795" max="2048" width="9.140625" style="24"/>
    <col min="2049" max="2050" width="66.140625" style="24" customWidth="1"/>
    <col min="2051" max="2304" width="9.140625" style="24"/>
    <col min="2305" max="2306" width="66.140625" style="24" customWidth="1"/>
    <col min="2307" max="2560" width="9.140625" style="24"/>
    <col min="2561" max="2562" width="66.140625" style="24" customWidth="1"/>
    <col min="2563" max="2816" width="9.140625" style="24"/>
    <col min="2817" max="2818" width="66.140625" style="24" customWidth="1"/>
    <col min="2819" max="3072" width="9.140625" style="24"/>
    <col min="3073" max="3074" width="66.140625" style="24" customWidth="1"/>
    <col min="3075" max="3328" width="9.140625" style="24"/>
    <col min="3329" max="3330" width="66.140625" style="24" customWidth="1"/>
    <col min="3331" max="3584" width="9.140625" style="24"/>
    <col min="3585" max="3586" width="66.140625" style="24" customWidth="1"/>
    <col min="3587" max="3840" width="9.140625" style="24"/>
    <col min="3841" max="3842" width="66.140625" style="24" customWidth="1"/>
    <col min="3843" max="4096" width="9.140625" style="24"/>
    <col min="4097" max="4098" width="66.140625" style="24" customWidth="1"/>
    <col min="4099" max="4352" width="9.140625" style="24"/>
    <col min="4353" max="4354" width="66.140625" style="24" customWidth="1"/>
    <col min="4355" max="4608" width="9.140625" style="24"/>
    <col min="4609" max="4610" width="66.140625" style="24" customWidth="1"/>
    <col min="4611" max="4864" width="9.140625" style="24"/>
    <col min="4865" max="4866" width="66.140625" style="24" customWidth="1"/>
    <col min="4867" max="5120" width="9.140625" style="24"/>
    <col min="5121" max="5122" width="66.140625" style="24" customWidth="1"/>
    <col min="5123" max="5376" width="9.140625" style="24"/>
    <col min="5377" max="5378" width="66.140625" style="24" customWidth="1"/>
    <col min="5379" max="5632" width="9.140625" style="24"/>
    <col min="5633" max="5634" width="66.140625" style="24" customWidth="1"/>
    <col min="5635" max="5888" width="9.140625" style="24"/>
    <col min="5889" max="5890" width="66.140625" style="24" customWidth="1"/>
    <col min="5891" max="6144" width="9.140625" style="24"/>
    <col min="6145" max="6146" width="66.140625" style="24" customWidth="1"/>
    <col min="6147" max="6400" width="9.140625" style="24"/>
    <col min="6401" max="6402" width="66.140625" style="24" customWidth="1"/>
    <col min="6403" max="6656" width="9.140625" style="24"/>
    <col min="6657" max="6658" width="66.140625" style="24" customWidth="1"/>
    <col min="6659" max="6912" width="9.140625" style="24"/>
    <col min="6913" max="6914" width="66.140625" style="24" customWidth="1"/>
    <col min="6915" max="7168" width="9.140625" style="24"/>
    <col min="7169" max="7170" width="66.140625" style="24" customWidth="1"/>
    <col min="7171" max="7424" width="9.140625" style="24"/>
    <col min="7425" max="7426" width="66.140625" style="24" customWidth="1"/>
    <col min="7427" max="7680" width="9.140625" style="24"/>
    <col min="7681" max="7682" width="66.140625" style="24" customWidth="1"/>
    <col min="7683" max="7936" width="9.140625" style="24"/>
    <col min="7937" max="7938" width="66.140625" style="24" customWidth="1"/>
    <col min="7939" max="8192" width="9.140625" style="24"/>
    <col min="8193" max="8194" width="66.140625" style="24" customWidth="1"/>
    <col min="8195" max="8448" width="9.140625" style="24"/>
    <col min="8449" max="8450" width="66.140625" style="24" customWidth="1"/>
    <col min="8451" max="8704" width="9.140625" style="24"/>
    <col min="8705" max="8706" width="66.140625" style="24" customWidth="1"/>
    <col min="8707" max="8960" width="9.140625" style="24"/>
    <col min="8961" max="8962" width="66.140625" style="24" customWidth="1"/>
    <col min="8963" max="9216" width="9.140625" style="24"/>
    <col min="9217" max="9218" width="66.140625" style="24" customWidth="1"/>
    <col min="9219" max="9472" width="9.140625" style="24"/>
    <col min="9473" max="9474" width="66.140625" style="24" customWidth="1"/>
    <col min="9475" max="9728" width="9.140625" style="24"/>
    <col min="9729" max="9730" width="66.140625" style="24" customWidth="1"/>
    <col min="9731" max="9984" width="9.140625" style="24"/>
    <col min="9985" max="9986" width="66.140625" style="24" customWidth="1"/>
    <col min="9987" max="10240" width="9.140625" style="24"/>
    <col min="10241" max="10242" width="66.140625" style="24" customWidth="1"/>
    <col min="10243" max="10496" width="9.140625" style="24"/>
    <col min="10497" max="10498" width="66.140625" style="24" customWidth="1"/>
    <col min="10499" max="10752" width="9.140625" style="24"/>
    <col min="10753" max="10754" width="66.140625" style="24" customWidth="1"/>
    <col min="10755" max="11008" width="9.140625" style="24"/>
    <col min="11009" max="11010" width="66.140625" style="24" customWidth="1"/>
    <col min="11011" max="11264" width="9.140625" style="24"/>
    <col min="11265" max="11266" width="66.140625" style="24" customWidth="1"/>
    <col min="11267" max="11520" width="9.140625" style="24"/>
    <col min="11521" max="11522" width="66.140625" style="24" customWidth="1"/>
    <col min="11523" max="11776" width="9.140625" style="24"/>
    <col min="11777" max="11778" width="66.140625" style="24" customWidth="1"/>
    <col min="11779" max="12032" width="9.140625" style="24"/>
    <col min="12033" max="12034" width="66.140625" style="24" customWidth="1"/>
    <col min="12035" max="12288" width="9.140625" style="24"/>
    <col min="12289" max="12290" width="66.140625" style="24" customWidth="1"/>
    <col min="12291" max="12544" width="9.140625" style="24"/>
    <col min="12545" max="12546" width="66.140625" style="24" customWidth="1"/>
    <col min="12547" max="12800" width="9.140625" style="24"/>
    <col min="12801" max="12802" width="66.140625" style="24" customWidth="1"/>
    <col min="12803" max="13056" width="9.140625" style="24"/>
    <col min="13057" max="13058" width="66.140625" style="24" customWidth="1"/>
    <col min="13059" max="13312" width="9.140625" style="24"/>
    <col min="13313" max="13314" width="66.140625" style="24" customWidth="1"/>
    <col min="13315" max="13568" width="9.140625" style="24"/>
    <col min="13569" max="13570" width="66.140625" style="24" customWidth="1"/>
    <col min="13571" max="13824" width="9.140625" style="24"/>
    <col min="13825" max="13826" width="66.140625" style="24" customWidth="1"/>
    <col min="13827" max="14080" width="9.140625" style="24"/>
    <col min="14081" max="14082" width="66.140625" style="24" customWidth="1"/>
    <col min="14083" max="14336" width="9.140625" style="24"/>
    <col min="14337" max="14338" width="66.140625" style="24" customWidth="1"/>
    <col min="14339" max="14592" width="9.140625" style="24"/>
    <col min="14593" max="14594" width="66.140625" style="24" customWidth="1"/>
    <col min="14595" max="14848" width="9.140625" style="24"/>
    <col min="14849" max="14850" width="66.140625" style="24" customWidth="1"/>
    <col min="14851" max="15104" width="9.140625" style="24"/>
    <col min="15105" max="15106" width="66.140625" style="24" customWidth="1"/>
    <col min="15107" max="15360" width="9.140625" style="24"/>
    <col min="15361" max="15362" width="66.140625" style="24" customWidth="1"/>
    <col min="15363" max="15616" width="9.140625" style="24"/>
    <col min="15617" max="15618" width="66.140625" style="24" customWidth="1"/>
    <col min="15619" max="15872" width="9.140625" style="24"/>
    <col min="15873" max="15874" width="66.140625" style="24" customWidth="1"/>
    <col min="15875" max="16128" width="9.140625" style="24"/>
    <col min="16129" max="16130" width="66.140625" style="24" customWidth="1"/>
    <col min="16131" max="16384" width="9.140625" style="24"/>
  </cols>
  <sheetData>
    <row r="1" spans="1:27" ht="18.75">
      <c r="B1" s="20" t="s">
        <v>65</v>
      </c>
    </row>
    <row r="2" spans="1:27" ht="18.75">
      <c r="B2" s="11" t="s">
        <v>6</v>
      </c>
    </row>
    <row r="3" spans="1:27" ht="18.75">
      <c r="B3" s="11" t="s">
        <v>225</v>
      </c>
    </row>
    <row r="4" spans="1:27">
      <c r="A4" s="52"/>
      <c r="B4" s="50"/>
      <c r="P4" s="50"/>
      <c r="Q4" s="50"/>
      <c r="R4" s="50"/>
      <c r="S4" s="50"/>
      <c r="T4" s="50"/>
      <c r="U4" s="50"/>
      <c r="V4" s="50"/>
      <c r="W4" s="50"/>
      <c r="X4" s="50"/>
      <c r="Y4" s="50"/>
      <c r="Z4" s="50"/>
      <c r="AA4" s="50"/>
    </row>
    <row r="5" spans="1:27" ht="18.75">
      <c r="A5" s="363" t="str">
        <f>T1Year</f>
        <v>Год раскрытия информации: 2026 год</v>
      </c>
      <c r="B5" s="363"/>
      <c r="P5" s="50"/>
      <c r="Q5" s="50"/>
      <c r="R5" s="50"/>
      <c r="S5" s="50"/>
      <c r="T5" s="50"/>
      <c r="U5" s="50"/>
      <c r="V5" s="50"/>
      <c r="W5" s="50"/>
      <c r="X5" s="50"/>
      <c r="Y5" s="50"/>
      <c r="Z5" s="50"/>
      <c r="AA5" s="50"/>
    </row>
    <row r="6" spans="1:27" ht="18.75">
      <c r="A6" s="53"/>
      <c r="B6" s="53"/>
      <c r="P6" s="50"/>
      <c r="Q6" s="50"/>
      <c r="R6" s="50"/>
      <c r="S6" s="50"/>
      <c r="T6" s="50"/>
      <c r="U6" s="50"/>
      <c r="V6" s="50"/>
      <c r="W6" s="50"/>
      <c r="X6" s="50"/>
      <c r="Y6" s="50"/>
      <c r="Z6" s="50"/>
      <c r="AA6" s="50"/>
    </row>
    <row r="7" spans="1:27" ht="18.75">
      <c r="A7" s="364" t="s">
        <v>5</v>
      </c>
      <c r="B7" s="364"/>
      <c r="P7" s="50"/>
      <c r="Q7" s="50"/>
      <c r="R7" s="50"/>
      <c r="S7" s="50"/>
      <c r="T7" s="50"/>
      <c r="U7" s="50"/>
      <c r="V7" s="50"/>
      <c r="W7" s="50"/>
      <c r="X7" s="50"/>
      <c r="Y7" s="50"/>
      <c r="Z7" s="50"/>
      <c r="AA7" s="50"/>
    </row>
    <row r="8" spans="1:27" ht="18.75">
      <c r="A8" s="54"/>
      <c r="B8" s="54"/>
      <c r="P8" s="50"/>
      <c r="Q8" s="50"/>
      <c r="R8" s="50"/>
      <c r="S8" s="50"/>
      <c r="T8" s="50"/>
      <c r="U8" s="50"/>
      <c r="V8" s="50"/>
      <c r="W8" s="50"/>
      <c r="X8" s="50"/>
      <c r="Y8" s="50"/>
      <c r="Z8" s="50"/>
      <c r="AA8" s="50"/>
    </row>
    <row r="9" spans="1:27">
      <c r="A9" s="365" t="str">
        <f>T1Filial</f>
        <v>Акционерное общество  "ОРЭС-Владимирская область"</v>
      </c>
      <c r="B9" s="365"/>
      <c r="P9" s="50"/>
      <c r="Q9" s="50"/>
      <c r="R9" s="50"/>
      <c r="S9" s="50"/>
      <c r="T9" s="50"/>
      <c r="U9" s="50"/>
      <c r="V9" s="50"/>
      <c r="W9" s="50"/>
      <c r="X9" s="50"/>
      <c r="Y9" s="50"/>
      <c r="Z9" s="50"/>
      <c r="AA9" s="50"/>
    </row>
    <row r="10" spans="1:27">
      <c r="A10" s="361" t="s">
        <v>4</v>
      </c>
      <c r="B10" s="361"/>
      <c r="P10" s="50"/>
      <c r="Q10" s="50"/>
      <c r="R10" s="50"/>
      <c r="S10" s="50"/>
      <c r="T10" s="50"/>
      <c r="U10" s="50"/>
      <c r="V10" s="50"/>
      <c r="W10" s="50"/>
      <c r="X10" s="50"/>
      <c r="Y10" s="50"/>
      <c r="Z10" s="50"/>
      <c r="AA10" s="50"/>
    </row>
    <row r="11" spans="1:27" ht="18.75">
      <c r="A11" s="54"/>
      <c r="B11" s="54"/>
      <c r="P11" s="50"/>
      <c r="Q11" s="50"/>
      <c r="R11" s="50"/>
      <c r="S11" s="50"/>
      <c r="T11" s="50"/>
      <c r="U11" s="50"/>
      <c r="V11" s="50"/>
      <c r="W11" s="50"/>
      <c r="X11" s="50"/>
      <c r="Y11" s="50"/>
      <c r="Z11" s="50"/>
      <c r="AA11" s="50"/>
    </row>
    <row r="12" spans="1:27" ht="21.75" customHeight="1">
      <c r="A12" s="365" t="str">
        <f>T1Code</f>
        <v>ЭN232704_15</v>
      </c>
      <c r="B12" s="365"/>
      <c r="P12" s="50"/>
      <c r="Q12" s="50"/>
      <c r="R12" s="50"/>
      <c r="S12" s="50"/>
      <c r="T12" s="50"/>
      <c r="U12" s="50"/>
      <c r="V12" s="50"/>
      <c r="W12" s="50"/>
      <c r="X12" s="50"/>
      <c r="Y12" s="50"/>
      <c r="Z12" s="50"/>
      <c r="AA12" s="50"/>
    </row>
    <row r="13" spans="1:27">
      <c r="A13" s="361" t="s">
        <v>3</v>
      </c>
      <c r="B13" s="361"/>
      <c r="P13" s="50"/>
      <c r="Q13" s="50"/>
      <c r="R13" s="50"/>
      <c r="S13" s="50"/>
      <c r="T13" s="50"/>
      <c r="U13" s="50"/>
      <c r="V13" s="50"/>
      <c r="W13" s="50"/>
      <c r="X13" s="50"/>
      <c r="Y13" s="50"/>
      <c r="Z13" s="50"/>
      <c r="AA13" s="50"/>
    </row>
    <row r="14" spans="1:27" ht="18.75">
      <c r="A14" s="55"/>
      <c r="B14" s="55"/>
      <c r="P14" s="50"/>
      <c r="Q14" s="50"/>
      <c r="R14" s="50"/>
      <c r="S14" s="50"/>
      <c r="T14" s="50"/>
      <c r="U14" s="50"/>
      <c r="V14" s="50"/>
      <c r="W14" s="50"/>
      <c r="X14" s="50"/>
      <c r="Y14" s="50"/>
      <c r="Z14" s="50"/>
      <c r="AA14" s="50"/>
    </row>
    <row r="15" spans="1:27" ht="126" customHeight="1">
      <c r="A15" s="360" t="str">
        <f>T1Titul</f>
        <v xml:space="preserve">Строительство КЛ-10кВ ТП-49-ТП-1, г. Юрьев-Польский (0,44 км) </v>
      </c>
      <c r="B15" s="360"/>
      <c r="P15" s="50"/>
      <c r="Q15" s="50"/>
      <c r="R15" s="50"/>
      <c r="S15" s="50"/>
      <c r="T15" s="50"/>
      <c r="U15" s="50"/>
      <c r="V15" s="50"/>
      <c r="W15" s="50"/>
      <c r="X15" s="50"/>
      <c r="Y15" s="50"/>
      <c r="Z15" s="50"/>
      <c r="AA15" s="50"/>
    </row>
    <row r="16" spans="1:27">
      <c r="A16" s="361" t="s">
        <v>2</v>
      </c>
      <c r="B16" s="361"/>
      <c r="P16" s="50"/>
      <c r="Q16" s="50"/>
      <c r="R16" s="50"/>
      <c r="S16" s="50"/>
      <c r="T16" s="50"/>
      <c r="U16" s="50"/>
      <c r="V16" s="50"/>
      <c r="W16" s="50"/>
      <c r="X16" s="50"/>
      <c r="Y16" s="50"/>
      <c r="Z16" s="50"/>
      <c r="AA16" s="50"/>
    </row>
    <row r="17" spans="1:2">
      <c r="B17" s="56"/>
    </row>
    <row r="18" spans="1:2" ht="33.75" customHeight="1">
      <c r="A18" s="362" t="s">
        <v>226</v>
      </c>
      <c r="B18" s="321"/>
    </row>
    <row r="19" spans="1:2">
      <c r="B19" s="38"/>
    </row>
    <row r="20" spans="1:2" ht="16.5" thickBot="1">
      <c r="B20" s="57"/>
    </row>
    <row r="21" spans="1:2" ht="48.75" customHeight="1" thickBot="1">
      <c r="A21" s="58" t="s">
        <v>227</v>
      </c>
      <c r="B21" s="59" t="str">
        <f>T1Titul</f>
        <v xml:space="preserve">Строительство КЛ-10кВ ТП-49-ТП-1, г. Юрьев-Польский (0,44 км) </v>
      </c>
    </row>
    <row r="22" spans="1:2" ht="16.5" thickBot="1">
      <c r="A22" s="58" t="s">
        <v>228</v>
      </c>
      <c r="B22" s="131" t="s">
        <v>470</v>
      </c>
    </row>
    <row r="23" spans="1:2" ht="16.5" thickBot="1">
      <c r="A23" s="60" t="s">
        <v>229</v>
      </c>
      <c r="B23" s="61" t="s">
        <v>230</v>
      </c>
    </row>
    <row r="24" spans="1:2" ht="30.75" thickBot="1">
      <c r="A24" s="60" t="s">
        <v>231</v>
      </c>
      <c r="B24" s="226" t="s">
        <v>478</v>
      </c>
    </row>
    <row r="25" spans="1:2" ht="16.5" thickBot="1">
      <c r="A25" s="62" t="s">
        <v>232</v>
      </c>
      <c r="B25" s="130">
        <v>2026</v>
      </c>
    </row>
    <row r="26" spans="1:2" ht="16.5" thickBot="1">
      <c r="A26" s="63" t="s">
        <v>233</v>
      </c>
      <c r="B26" s="64" t="s">
        <v>466</v>
      </c>
    </row>
    <row r="27" spans="1:2" ht="23.25" customHeight="1" thickBot="1">
      <c r="A27" s="65" t="s">
        <v>284</v>
      </c>
      <c r="B27" s="130">
        <f>T1C25</f>
        <v>3.7314757333333302</v>
      </c>
    </row>
    <row r="28" spans="1:2" ht="16.5" thickBot="1">
      <c r="A28" s="66" t="s">
        <v>235</v>
      </c>
      <c r="B28" s="132" t="s">
        <v>467</v>
      </c>
    </row>
    <row r="29" spans="1:2" ht="29.25" thickBot="1">
      <c r="A29" s="67" t="s">
        <v>237</v>
      </c>
      <c r="B29" s="68">
        <v>0</v>
      </c>
    </row>
    <row r="30" spans="1:2" ht="29.25" thickBot="1">
      <c r="A30" s="67" t="s">
        <v>238</v>
      </c>
      <c r="B30" s="69">
        <v>0</v>
      </c>
    </row>
    <row r="31" spans="1:2" ht="16.5" thickBot="1">
      <c r="A31" s="70" t="s">
        <v>239</v>
      </c>
      <c r="B31" s="70"/>
    </row>
    <row r="32" spans="1:2" ht="29.25" thickBot="1">
      <c r="A32" s="67" t="s">
        <v>240</v>
      </c>
      <c r="B32" s="70"/>
    </row>
    <row r="33" spans="1:2" ht="16.5" thickBot="1">
      <c r="A33" s="70" t="s">
        <v>285</v>
      </c>
      <c r="B33" s="70">
        <v>0</v>
      </c>
    </row>
    <row r="34" spans="1:2" ht="16.5" thickBot="1">
      <c r="A34" s="70" t="s">
        <v>241</v>
      </c>
      <c r="B34" s="93">
        <f>IFERROR(оорзъ/T8R27,"-")</f>
        <v>0</v>
      </c>
    </row>
    <row r="35" spans="1:2" ht="16.5" thickBot="1">
      <c r="A35" s="70" t="s">
        <v>242</v>
      </c>
      <c r="B35" s="70">
        <v>0</v>
      </c>
    </row>
    <row r="36" spans="1:2" ht="16.5" thickBot="1">
      <c r="A36" s="70" t="s">
        <v>243</v>
      </c>
      <c r="B36" s="70">
        <v>0</v>
      </c>
    </row>
    <row r="37" spans="1:2" ht="29.25" thickBot="1">
      <c r="A37" s="67" t="s">
        <v>244</v>
      </c>
      <c r="B37" s="70"/>
    </row>
    <row r="38" spans="1:2" ht="16.5" thickBot="1">
      <c r="A38" s="70" t="s">
        <v>285</v>
      </c>
      <c r="B38" s="70">
        <v>0</v>
      </c>
    </row>
    <row r="39" spans="1:2" ht="16.5" thickBot="1">
      <c r="A39" s="70" t="s">
        <v>241</v>
      </c>
      <c r="B39" s="93">
        <f>IFERROR(T8R38/T8R27,"-")</f>
        <v>0</v>
      </c>
    </row>
    <row r="40" spans="1:2" ht="16.5" thickBot="1">
      <c r="A40" s="70" t="s">
        <v>242</v>
      </c>
      <c r="B40" s="70">
        <v>0</v>
      </c>
    </row>
    <row r="41" spans="1:2" ht="16.5" thickBot="1">
      <c r="A41" s="70" t="s">
        <v>243</v>
      </c>
      <c r="B41" s="70">
        <v>0</v>
      </c>
    </row>
    <row r="42" spans="1:2" ht="29.25" thickBot="1">
      <c r="A42" s="67" t="s">
        <v>245</v>
      </c>
      <c r="B42" s="70"/>
    </row>
    <row r="43" spans="1:2" ht="16.5" thickBot="1">
      <c r="A43" s="70" t="s">
        <v>285</v>
      </c>
      <c r="B43" s="70">
        <v>0</v>
      </c>
    </row>
    <row r="44" spans="1:2" ht="16.5" thickBot="1">
      <c r="A44" s="70" t="s">
        <v>241</v>
      </c>
      <c r="B44" s="93">
        <f>IFERROR(T8R43/T8R27,"-")</f>
        <v>0</v>
      </c>
    </row>
    <row r="45" spans="1:2" ht="16.5" thickBot="1">
      <c r="A45" s="70" t="s">
        <v>242</v>
      </c>
      <c r="B45" s="70">
        <v>0</v>
      </c>
    </row>
    <row r="46" spans="1:2" ht="16.5" thickBot="1">
      <c r="A46" s="70" t="s">
        <v>243</v>
      </c>
      <c r="B46" s="70">
        <v>0</v>
      </c>
    </row>
    <row r="47" spans="1:2" ht="29.25" thickBot="1">
      <c r="A47" s="71" t="s">
        <v>246</v>
      </c>
      <c r="B47" s="94">
        <v>0</v>
      </c>
    </row>
    <row r="48" spans="1:2" ht="16.5" thickBot="1">
      <c r="A48" s="73" t="s">
        <v>239</v>
      </c>
      <c r="B48" s="72"/>
    </row>
    <row r="49" spans="1:2" ht="16.5" thickBot="1">
      <c r="A49" s="73" t="s">
        <v>247</v>
      </c>
      <c r="B49" s="94">
        <v>0</v>
      </c>
    </row>
    <row r="50" spans="1:2" ht="16.5" thickBot="1">
      <c r="A50" s="73" t="s">
        <v>248</v>
      </c>
      <c r="B50" s="94">
        <v>0</v>
      </c>
    </row>
    <row r="51" spans="1:2" ht="16.5" thickBot="1">
      <c r="A51" s="73" t="s">
        <v>249</v>
      </c>
      <c r="B51" s="94">
        <v>0</v>
      </c>
    </row>
    <row r="52" spans="1:2" ht="16.5" thickBot="1">
      <c r="A52" s="74" t="s">
        <v>250</v>
      </c>
      <c r="B52" s="95">
        <v>0</v>
      </c>
    </row>
    <row r="53" spans="1:2" ht="16.5" thickBot="1">
      <c r="A53" s="74" t="s">
        <v>251</v>
      </c>
      <c r="B53" s="75">
        <v>0</v>
      </c>
    </row>
    <row r="54" spans="1:2" ht="16.5" thickBot="1">
      <c r="A54" s="74" t="s">
        <v>252</v>
      </c>
      <c r="B54" s="95">
        <v>0</v>
      </c>
    </row>
    <row r="55" spans="1:2" ht="16.5" thickBot="1">
      <c r="A55" s="76" t="s">
        <v>253</v>
      </c>
      <c r="B55" s="77">
        <v>0</v>
      </c>
    </row>
    <row r="56" spans="1:2" ht="15.75" customHeight="1">
      <c r="A56" s="71" t="s">
        <v>254</v>
      </c>
      <c r="B56" s="78"/>
    </row>
    <row r="57" spans="1:2">
      <c r="A57" s="79" t="s">
        <v>255</v>
      </c>
      <c r="B57" s="80"/>
    </row>
    <row r="58" spans="1:2">
      <c r="A58" s="79" t="s">
        <v>256</v>
      </c>
      <c r="B58" s="80"/>
    </row>
    <row r="59" spans="1:2">
      <c r="A59" s="79" t="s">
        <v>258</v>
      </c>
      <c r="B59" s="80"/>
    </row>
    <row r="60" spans="1:2">
      <c r="A60" s="79" t="s">
        <v>259</v>
      </c>
      <c r="B60" s="80"/>
    </row>
    <row r="61" spans="1:2" ht="16.5" thickBot="1">
      <c r="A61" s="81" t="s">
        <v>260</v>
      </c>
      <c r="B61" s="82"/>
    </row>
    <row r="62" spans="1:2" ht="30.75" thickBot="1">
      <c r="A62" s="73" t="s">
        <v>261</v>
      </c>
      <c r="B62" s="83" t="s">
        <v>222</v>
      </c>
    </row>
    <row r="63" spans="1:2" ht="29.25" thickBot="1">
      <c r="A63" s="74" t="s">
        <v>262</v>
      </c>
      <c r="B63" s="83" t="str">
        <f>IF(OR(ISNUMBER(T8R65),ISNUMBER(T8R66)),SUM(T8R65,T8R66),IF(AND(T8R65="не требуется",T8R66="не требуется"),"не требуется",""))</f>
        <v/>
      </c>
    </row>
    <row r="64" spans="1:2" ht="16.5" thickBot="1">
      <c r="A64" s="73" t="s">
        <v>239</v>
      </c>
      <c r="B64" s="84"/>
    </row>
    <row r="65" spans="1:2" ht="16.5" thickBot="1">
      <c r="A65" s="73" t="s">
        <v>263</v>
      </c>
      <c r="B65" s="83" t="s">
        <v>220</v>
      </c>
    </row>
    <row r="66" spans="1:2" ht="16.5" thickBot="1">
      <c r="A66" s="73" t="s">
        <v>264</v>
      </c>
      <c r="B66" s="84" t="s">
        <v>220</v>
      </c>
    </row>
    <row r="67" spans="1:2" ht="16.5" thickBot="1">
      <c r="A67" s="85" t="s">
        <v>265</v>
      </c>
      <c r="B67" s="78" t="s">
        <v>266</v>
      </c>
    </row>
    <row r="68" spans="1:2" ht="16.5" thickBot="1">
      <c r="A68" s="74" t="s">
        <v>267</v>
      </c>
      <c r="B68" s="75"/>
    </row>
    <row r="69" spans="1:2" ht="16.5" thickBot="1">
      <c r="A69" s="79" t="s">
        <v>268</v>
      </c>
      <c r="B69" s="227">
        <v>46173</v>
      </c>
    </row>
    <row r="70" spans="1:2" ht="16.5" thickBot="1">
      <c r="A70" s="79" t="s">
        <v>269</v>
      </c>
      <c r="B70" s="86" t="s">
        <v>257</v>
      </c>
    </row>
    <row r="71" spans="1:2" ht="16.5" thickBot="1">
      <c r="A71" s="79" t="s">
        <v>270</v>
      </c>
      <c r="B71" s="86" t="s">
        <v>220</v>
      </c>
    </row>
    <row r="72" spans="1:2" ht="29.25" thickBot="1">
      <c r="A72" s="87" t="s">
        <v>271</v>
      </c>
      <c r="B72" s="84" t="s">
        <v>236</v>
      </c>
    </row>
    <row r="73" spans="1:2" ht="28.5" customHeight="1">
      <c r="A73" s="71" t="s">
        <v>272</v>
      </c>
      <c r="B73" s="73"/>
    </row>
    <row r="74" spans="1:2">
      <c r="A74" s="79" t="s">
        <v>273</v>
      </c>
      <c r="B74" s="79" t="s">
        <v>220</v>
      </c>
    </row>
    <row r="75" spans="1:2">
      <c r="A75" s="79" t="s">
        <v>274</v>
      </c>
      <c r="B75" s="79" t="s">
        <v>220</v>
      </c>
    </row>
    <row r="76" spans="1:2">
      <c r="A76" s="79" t="s">
        <v>275</v>
      </c>
      <c r="B76" s="79" t="s">
        <v>220</v>
      </c>
    </row>
    <row r="77" spans="1:2">
      <c r="A77" s="79" t="s">
        <v>276</v>
      </c>
      <c r="B77" s="79" t="s">
        <v>220</v>
      </c>
    </row>
    <row r="78" spans="1:2" ht="16.5" thickBot="1">
      <c r="A78" s="88" t="s">
        <v>277</v>
      </c>
      <c r="B78" s="81" t="s">
        <v>220</v>
      </c>
    </row>
    <row r="81" spans="1:2">
      <c r="A81" s="89"/>
      <c r="B81" s="90"/>
    </row>
    <row r="82" spans="1:2">
      <c r="B82" s="91"/>
    </row>
    <row r="83" spans="1:2">
      <c r="B83" s="92"/>
    </row>
  </sheetData>
  <mergeCells count="9">
    <mergeCell ref="A15:B15"/>
    <mergeCell ref="A16:B16"/>
    <mergeCell ref="A18:B18"/>
    <mergeCell ref="A5:B5"/>
    <mergeCell ref="A7:B7"/>
    <mergeCell ref="A9:B9"/>
    <mergeCell ref="A10:B10"/>
    <mergeCell ref="A12:B12"/>
    <mergeCell ref="A13:B13"/>
  </mergeCells>
  <pageMargins left="0.70866141732283505" right="0.70866141732283505" top="0.74803149606299202" bottom="0.74803149606299202" header="0.31496062992126" footer="0.31496062992126"/>
  <pageSetup paperSize="8" scale="6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1123</vt:i4>
      </vt:variant>
    </vt:vector>
  </HeadingPairs>
  <TitlesOfParts>
    <vt:vector size="1135"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vt:lpstr>
      <vt:lpstr>6.2. Фин Осв Ввод</vt:lpstr>
      <vt:lpstr>7. Отчет о закупке</vt:lpstr>
      <vt:lpstr>8. Общие сведения</vt:lpstr>
      <vt:lpstr>T1C1</vt:lpstr>
      <vt:lpstr>T1C10</vt:lpstr>
      <vt:lpstr>T1C11</vt:lpstr>
      <vt:lpstr>T1C12</vt:lpstr>
      <vt:lpstr>T1C13</vt:lpstr>
      <vt:lpstr>T1C14</vt:lpstr>
      <vt:lpstr>T1C15</vt:lpstr>
      <vt:lpstr>T1C16</vt:lpstr>
      <vt:lpstr>T1C17</vt:lpstr>
      <vt:lpstr>T1C18</vt:lpstr>
      <vt:lpstr>T1C19</vt:lpstr>
      <vt:lpstr>T1C2</vt:lpstr>
      <vt:lpstr>T1C21</vt:lpstr>
      <vt:lpstr>T1C22</vt:lpstr>
      <vt:lpstr>T1C23</vt:lpstr>
      <vt:lpstr>T1C24</vt:lpstr>
      <vt:lpstr>T1C25</vt:lpstr>
      <vt:lpstr>T1C3</vt:lpstr>
      <vt:lpstr>T1C4</vt:lpstr>
      <vt:lpstr>T1C5</vt:lpstr>
      <vt:lpstr>T1C6</vt:lpstr>
      <vt:lpstr>T1C7</vt:lpstr>
      <vt:lpstr>T1C8</vt:lpstr>
      <vt:lpstr>T1C9</vt:lpstr>
      <vt:lpstr>T1Code</vt:lpstr>
      <vt:lpstr>T1Filial</vt:lpstr>
      <vt:lpstr>T1Titul</vt:lpstr>
      <vt:lpstr>T1Year</vt:lpstr>
      <vt:lpstr>T33C1</vt:lpstr>
      <vt:lpstr>T33C2</vt:lpstr>
      <vt:lpstr>T33C3</vt:lpstr>
      <vt:lpstr>T33C4</vt:lpstr>
      <vt:lpstr>T33C5</vt:lpstr>
      <vt:lpstr>T33C6</vt:lpstr>
      <vt:lpstr>T33C7</vt:lpstr>
      <vt:lpstr>T33C8</vt:lpstr>
      <vt:lpstr>T33C9</vt:lpstr>
      <vt:lpstr>T33Code</vt:lpstr>
      <vt:lpstr>T33Filial</vt:lpstr>
      <vt:lpstr>T33Titul</vt:lpstr>
      <vt:lpstr>T33Year</vt:lpstr>
      <vt:lpstr>t61_start</vt:lpstr>
      <vt:lpstr>T61R26C10</vt:lpstr>
      <vt:lpstr>T61R26C4</vt:lpstr>
      <vt:lpstr>T61R26C6</vt:lpstr>
      <vt:lpstr>T61R26C9</vt:lpstr>
      <vt:lpstr>T61R27C10</vt:lpstr>
      <vt:lpstr>T61R27C4</vt:lpstr>
      <vt:lpstr>T61R27C6</vt:lpstr>
      <vt:lpstr>T61R27C9</vt:lpstr>
      <vt:lpstr>T61R28C10</vt:lpstr>
      <vt:lpstr>T61R28C4</vt:lpstr>
      <vt:lpstr>T61R28C6</vt:lpstr>
      <vt:lpstr>T61R28C9</vt:lpstr>
      <vt:lpstr>T61R29C10</vt:lpstr>
      <vt:lpstr>T61R29C4</vt:lpstr>
      <vt:lpstr>T61R29C6</vt:lpstr>
      <vt:lpstr>T61R29C9</vt:lpstr>
      <vt:lpstr>T61R30C10</vt:lpstr>
      <vt:lpstr>T61R30C4</vt:lpstr>
      <vt:lpstr>T61R30C6</vt:lpstr>
      <vt:lpstr>T61R30C9</vt:lpstr>
      <vt:lpstr>T61R31C10</vt:lpstr>
      <vt:lpstr>T61R31C4</vt:lpstr>
      <vt:lpstr>T61R31C6</vt:lpstr>
      <vt:lpstr>T61R31C9</vt:lpstr>
      <vt:lpstr>T61R32C10</vt:lpstr>
      <vt:lpstr>T61R32C4</vt:lpstr>
      <vt:lpstr>T61R32C6</vt:lpstr>
      <vt:lpstr>T61R32C9</vt:lpstr>
      <vt:lpstr>T61R33C10</vt:lpstr>
      <vt:lpstr>T61R33C4</vt:lpstr>
      <vt:lpstr>T61R33C6</vt:lpstr>
      <vt:lpstr>T61R33C9</vt:lpstr>
      <vt:lpstr>T61R34C10</vt:lpstr>
      <vt:lpstr>T61R34C4</vt:lpstr>
      <vt:lpstr>T61R34C6</vt:lpstr>
      <vt:lpstr>T61R34C9</vt:lpstr>
      <vt:lpstr>T61R35C10</vt:lpstr>
      <vt:lpstr>T61R35C4</vt:lpstr>
      <vt:lpstr>T61R35C6</vt:lpstr>
      <vt:lpstr>T61R35C9</vt:lpstr>
      <vt:lpstr>T61R36C10</vt:lpstr>
      <vt:lpstr>T61R36C4</vt:lpstr>
      <vt:lpstr>T61R36C6</vt:lpstr>
      <vt:lpstr>T61R36C9</vt:lpstr>
      <vt:lpstr>T61R37C10</vt:lpstr>
      <vt:lpstr>T61R37C3</vt:lpstr>
      <vt:lpstr>T61R37C4</vt:lpstr>
      <vt:lpstr>T61R37C5</vt:lpstr>
      <vt:lpstr>T61R37C6</vt:lpstr>
      <vt:lpstr>T61R37C9</vt:lpstr>
      <vt:lpstr>T61R39C10</vt:lpstr>
      <vt:lpstr>T61R39C4</vt:lpstr>
      <vt:lpstr>T61R39C6</vt:lpstr>
      <vt:lpstr>T61R39C9</vt:lpstr>
      <vt:lpstr>T62C10</vt:lpstr>
      <vt:lpstr>T62C12</vt:lpstr>
      <vt:lpstr>T62C14</vt:lpstr>
      <vt:lpstr>T62C16</vt:lpstr>
      <vt:lpstr>T62C18</vt:lpstr>
      <vt:lpstr>T62C20</vt:lpstr>
      <vt:lpstr>T62C22</vt:lpstr>
      <vt:lpstr>T62C24</vt:lpstr>
      <vt:lpstr>T62C5</vt:lpstr>
      <vt:lpstr>T62C6</vt:lpstr>
      <vt:lpstr>T62C7</vt:lpstr>
      <vt:lpstr>T62C8</vt:lpstr>
      <vt:lpstr>T62Code</vt:lpstr>
      <vt:lpstr>T62Filial</vt:lpstr>
      <vt:lpstr>T62R24C10</vt:lpstr>
      <vt:lpstr>T62R24C11</vt:lpstr>
      <vt:lpstr>T62R24C12</vt:lpstr>
      <vt:lpstr>T62R24C13</vt:lpstr>
      <vt:lpstr>T62R24C14</vt:lpstr>
      <vt:lpstr>T62R24C15</vt:lpstr>
      <vt:lpstr>T62R24C16</vt:lpstr>
      <vt:lpstr>T62R24C17</vt:lpstr>
      <vt:lpstr>T62R24C18</vt:lpstr>
      <vt:lpstr>T62R24C19</vt:lpstr>
      <vt:lpstr>T62R24C20</vt:lpstr>
      <vt:lpstr>T62R24C21</vt:lpstr>
      <vt:lpstr>T62R24C22</vt:lpstr>
      <vt:lpstr>T62R24C23</vt:lpstr>
      <vt:lpstr>T62R24C24</vt:lpstr>
      <vt:lpstr>T62R24C25</vt:lpstr>
      <vt:lpstr>T62R24C3</vt:lpstr>
      <vt:lpstr>T62R24C4</vt:lpstr>
      <vt:lpstr>T62R24C5</vt:lpstr>
      <vt:lpstr>T62R24C6</vt:lpstr>
      <vt:lpstr>T62R24C7</vt:lpstr>
      <vt:lpstr>T62R24C8</vt:lpstr>
      <vt:lpstr>T62R24C9</vt:lpstr>
      <vt:lpstr>T62R25C10</vt:lpstr>
      <vt:lpstr>T62R25C11</vt:lpstr>
      <vt:lpstr>T62R25C12</vt:lpstr>
      <vt:lpstr>T62R25C13</vt:lpstr>
      <vt:lpstr>T62R25C14</vt:lpstr>
      <vt:lpstr>T62R25C15</vt:lpstr>
      <vt:lpstr>T62R25C16</vt:lpstr>
      <vt:lpstr>T62R25C17</vt:lpstr>
      <vt:lpstr>T62R25C18</vt:lpstr>
      <vt:lpstr>T62R25C19</vt:lpstr>
      <vt:lpstr>T62R25C20</vt:lpstr>
      <vt:lpstr>T62R25C21</vt:lpstr>
      <vt:lpstr>T62R25C22</vt:lpstr>
      <vt:lpstr>T62R25C23</vt:lpstr>
      <vt:lpstr>T62R25C24</vt:lpstr>
      <vt:lpstr>T62R25C25</vt:lpstr>
      <vt:lpstr>T62R25C3</vt:lpstr>
      <vt:lpstr>T62R25C4</vt:lpstr>
      <vt:lpstr>T62R25C5</vt:lpstr>
      <vt:lpstr>T62R25C6</vt:lpstr>
      <vt:lpstr>T62R25C7</vt:lpstr>
      <vt:lpstr>T62R25C8</vt:lpstr>
      <vt:lpstr>T62R25C9</vt:lpstr>
      <vt:lpstr>T62R26C10</vt:lpstr>
      <vt:lpstr>T62R26C11</vt:lpstr>
      <vt:lpstr>T62R26C12</vt:lpstr>
      <vt:lpstr>T62R26C13</vt:lpstr>
      <vt:lpstr>T62R26C14</vt:lpstr>
      <vt:lpstr>T62R26C15</vt:lpstr>
      <vt:lpstr>T62R26C16</vt:lpstr>
      <vt:lpstr>T62R26C17</vt:lpstr>
      <vt:lpstr>T62R26C18</vt:lpstr>
      <vt:lpstr>T62R26C19</vt:lpstr>
      <vt:lpstr>T62R26C20</vt:lpstr>
      <vt:lpstr>T62R26C21</vt:lpstr>
      <vt:lpstr>T62R26C22</vt:lpstr>
      <vt:lpstr>T62R26C23</vt:lpstr>
      <vt:lpstr>T62R26C24</vt:lpstr>
      <vt:lpstr>T62R26C25</vt:lpstr>
      <vt:lpstr>T62R26C3</vt:lpstr>
      <vt:lpstr>T62R26C4</vt:lpstr>
      <vt:lpstr>T62R26C5</vt:lpstr>
      <vt:lpstr>T62R26C6</vt:lpstr>
      <vt:lpstr>T62R26C7</vt:lpstr>
      <vt:lpstr>T62R26C8</vt:lpstr>
      <vt:lpstr>T62R26C9</vt:lpstr>
      <vt:lpstr>T62R27C10</vt:lpstr>
      <vt:lpstr>T62R27C11</vt:lpstr>
      <vt:lpstr>T62R27C12</vt:lpstr>
      <vt:lpstr>T62R27C13</vt:lpstr>
      <vt:lpstr>T62R27C14</vt:lpstr>
      <vt:lpstr>T62R27C15</vt:lpstr>
      <vt:lpstr>T62R27C16</vt:lpstr>
      <vt:lpstr>T62R27C17</vt:lpstr>
      <vt:lpstr>T62R27C18</vt:lpstr>
      <vt:lpstr>T62R27C19</vt:lpstr>
      <vt:lpstr>T62R27C20</vt:lpstr>
      <vt:lpstr>T62R27C21</vt:lpstr>
      <vt:lpstr>T62R27C22</vt:lpstr>
      <vt:lpstr>T62R27C23</vt:lpstr>
      <vt:lpstr>T62R27C24</vt:lpstr>
      <vt:lpstr>T62R27C25</vt:lpstr>
      <vt:lpstr>T62R27C3</vt:lpstr>
      <vt:lpstr>T62R27C4</vt:lpstr>
      <vt:lpstr>T62R27C5</vt:lpstr>
      <vt:lpstr>T62R27C6</vt:lpstr>
      <vt:lpstr>T62R27C7</vt:lpstr>
      <vt:lpstr>T62R27C8</vt:lpstr>
      <vt:lpstr>T62R27C9</vt:lpstr>
      <vt:lpstr>T62R28C10</vt:lpstr>
      <vt:lpstr>T62R28C11</vt:lpstr>
      <vt:lpstr>T62R28C12</vt:lpstr>
      <vt:lpstr>T62R28C13</vt:lpstr>
      <vt:lpstr>T62R28C14</vt:lpstr>
      <vt:lpstr>T62R28C15</vt:lpstr>
      <vt:lpstr>T62R28C16</vt:lpstr>
      <vt:lpstr>T62R28C17</vt:lpstr>
      <vt:lpstr>T62R28C18</vt:lpstr>
      <vt:lpstr>T62R28C19</vt:lpstr>
      <vt:lpstr>T62R28C20</vt:lpstr>
      <vt:lpstr>T62R28C21</vt:lpstr>
      <vt:lpstr>T62R28C22</vt:lpstr>
      <vt:lpstr>T62R28C23</vt:lpstr>
      <vt:lpstr>T62R28C24</vt:lpstr>
      <vt:lpstr>T62R28C25</vt:lpstr>
      <vt:lpstr>T62R28C3</vt:lpstr>
      <vt:lpstr>T62R28C4</vt:lpstr>
      <vt:lpstr>T62R28C5</vt:lpstr>
      <vt:lpstr>T62R28C6</vt:lpstr>
      <vt:lpstr>T62R28C7</vt:lpstr>
      <vt:lpstr>T62R28C8</vt:lpstr>
      <vt:lpstr>T62R28C9</vt:lpstr>
      <vt:lpstr>T62R29C10</vt:lpstr>
      <vt:lpstr>T62R29C11</vt:lpstr>
      <vt:lpstr>T62R29C12</vt:lpstr>
      <vt:lpstr>T62R29C13</vt:lpstr>
      <vt:lpstr>T62R29C14</vt:lpstr>
      <vt:lpstr>T62R29C15</vt:lpstr>
      <vt:lpstr>T62R29C16</vt:lpstr>
      <vt:lpstr>T62R29C17</vt:lpstr>
      <vt:lpstr>T62R29C18</vt:lpstr>
      <vt:lpstr>T62R29C19</vt:lpstr>
      <vt:lpstr>T62R29C20</vt:lpstr>
      <vt:lpstr>T62R29C21</vt:lpstr>
      <vt:lpstr>T62R29C22</vt:lpstr>
      <vt:lpstr>T62R29C23</vt:lpstr>
      <vt:lpstr>T62R29C24</vt:lpstr>
      <vt:lpstr>T62R29C25</vt:lpstr>
      <vt:lpstr>T62R29C3</vt:lpstr>
      <vt:lpstr>T62R29C4</vt:lpstr>
      <vt:lpstr>T62R29C5</vt:lpstr>
      <vt:lpstr>T62R29C6</vt:lpstr>
      <vt:lpstr>T62R29C7</vt:lpstr>
      <vt:lpstr>T62R29C8</vt:lpstr>
      <vt:lpstr>T62R29C9</vt:lpstr>
      <vt:lpstr>T62R30C10</vt:lpstr>
      <vt:lpstr>T62R30C11</vt:lpstr>
      <vt:lpstr>T62R30C12</vt:lpstr>
      <vt:lpstr>T62R30C13</vt:lpstr>
      <vt:lpstr>T62R30C14</vt:lpstr>
      <vt:lpstr>T62R30C15</vt:lpstr>
      <vt:lpstr>T62R30C16</vt:lpstr>
      <vt:lpstr>T62R30C17</vt:lpstr>
      <vt:lpstr>T62R30C18</vt:lpstr>
      <vt:lpstr>T62R30C19</vt:lpstr>
      <vt:lpstr>T62R30C20</vt:lpstr>
      <vt:lpstr>T62R30C21</vt:lpstr>
      <vt:lpstr>T62R30C22</vt:lpstr>
      <vt:lpstr>T62R30C23</vt:lpstr>
      <vt:lpstr>T62R30C24</vt:lpstr>
      <vt:lpstr>T62R30C25</vt:lpstr>
      <vt:lpstr>T62R30C3</vt:lpstr>
      <vt:lpstr>T62R30C4</vt:lpstr>
      <vt:lpstr>T62R30C5</vt:lpstr>
      <vt:lpstr>T62R30C6</vt:lpstr>
      <vt:lpstr>T62R30C7</vt:lpstr>
      <vt:lpstr>T62R30C8</vt:lpstr>
      <vt:lpstr>T62R30C9</vt:lpstr>
      <vt:lpstr>T62R31C10</vt:lpstr>
      <vt:lpstr>T62R31C11</vt:lpstr>
      <vt:lpstr>T62R31C12</vt:lpstr>
      <vt:lpstr>T62R31C13</vt:lpstr>
      <vt:lpstr>T62R31C14</vt:lpstr>
      <vt:lpstr>T62R31C15</vt:lpstr>
      <vt:lpstr>T62R31C16</vt:lpstr>
      <vt:lpstr>T62R31C17</vt:lpstr>
      <vt:lpstr>T62R31C18</vt:lpstr>
      <vt:lpstr>T62R31C19</vt:lpstr>
      <vt:lpstr>T62R31C20</vt:lpstr>
      <vt:lpstr>T62R31C21</vt:lpstr>
      <vt:lpstr>T62R31C22</vt:lpstr>
      <vt:lpstr>T62R31C23</vt:lpstr>
      <vt:lpstr>T62R31C24</vt:lpstr>
      <vt:lpstr>T62R31C25</vt:lpstr>
      <vt:lpstr>T62R31C3</vt:lpstr>
      <vt:lpstr>T62R31C4</vt:lpstr>
      <vt:lpstr>T62R31C5</vt:lpstr>
      <vt:lpstr>T62R31C6</vt:lpstr>
      <vt:lpstr>T62R31C7</vt:lpstr>
      <vt:lpstr>T62R31C8</vt:lpstr>
      <vt:lpstr>T62R31C9</vt:lpstr>
      <vt:lpstr>T62R32C10</vt:lpstr>
      <vt:lpstr>T62R32C11</vt:lpstr>
      <vt:lpstr>T62R32C12</vt:lpstr>
      <vt:lpstr>T62R32C13</vt:lpstr>
      <vt:lpstr>T62R32C14</vt:lpstr>
      <vt:lpstr>T62R32C15</vt:lpstr>
      <vt:lpstr>T62R32C16</vt:lpstr>
      <vt:lpstr>T62R32C17</vt:lpstr>
      <vt:lpstr>T62R32C18</vt:lpstr>
      <vt:lpstr>T62R32C19</vt:lpstr>
      <vt:lpstr>T62R32C20</vt:lpstr>
      <vt:lpstr>T62R32C21</vt:lpstr>
      <vt:lpstr>T62R32C22</vt:lpstr>
      <vt:lpstr>T62R32C23</vt:lpstr>
      <vt:lpstr>T62R32C24</vt:lpstr>
      <vt:lpstr>T62R32C25</vt:lpstr>
      <vt:lpstr>T62R32C3</vt:lpstr>
      <vt:lpstr>T62R32C4</vt:lpstr>
      <vt:lpstr>T62R32C5</vt:lpstr>
      <vt:lpstr>T62R32C6</vt:lpstr>
      <vt:lpstr>T62R32C7</vt:lpstr>
      <vt:lpstr>T62R32C8</vt:lpstr>
      <vt:lpstr>T62R32C9</vt:lpstr>
      <vt:lpstr>T62R33C10</vt:lpstr>
      <vt:lpstr>T62R33C11</vt:lpstr>
      <vt:lpstr>T62R33C12</vt:lpstr>
      <vt:lpstr>T62R33C13</vt:lpstr>
      <vt:lpstr>T62R33C14</vt:lpstr>
      <vt:lpstr>T62R33C15</vt:lpstr>
      <vt:lpstr>T62R33C16</vt:lpstr>
      <vt:lpstr>T62R33C17</vt:lpstr>
      <vt:lpstr>T62R33C18</vt:lpstr>
      <vt:lpstr>T62R33C19</vt:lpstr>
      <vt:lpstr>T62R33C20</vt:lpstr>
      <vt:lpstr>T62R33C21</vt:lpstr>
      <vt:lpstr>T62R33C22</vt:lpstr>
      <vt:lpstr>T62R33C23</vt:lpstr>
      <vt:lpstr>T62R33C24</vt:lpstr>
      <vt:lpstr>T62R33C25</vt:lpstr>
      <vt:lpstr>T62R33C3</vt:lpstr>
      <vt:lpstr>T62R33C4</vt:lpstr>
      <vt:lpstr>T62R33C5</vt:lpstr>
      <vt:lpstr>T62R33C6</vt:lpstr>
      <vt:lpstr>T62R33C7</vt:lpstr>
      <vt:lpstr>T62R33C8</vt:lpstr>
      <vt:lpstr>T62R33C9</vt:lpstr>
      <vt:lpstr>T62R34C10</vt:lpstr>
      <vt:lpstr>T62R34C11</vt:lpstr>
      <vt:lpstr>T62R34C12</vt:lpstr>
      <vt:lpstr>T62R34C13</vt:lpstr>
      <vt:lpstr>T62R34C14</vt:lpstr>
      <vt:lpstr>T62R34C15</vt:lpstr>
      <vt:lpstr>T62R34C16</vt:lpstr>
      <vt:lpstr>T62R34C17</vt:lpstr>
      <vt:lpstr>T62R34C18</vt:lpstr>
      <vt:lpstr>T62R34C19</vt:lpstr>
      <vt:lpstr>T62R34C20</vt:lpstr>
      <vt:lpstr>T62R34C21</vt:lpstr>
      <vt:lpstr>T62R34C22</vt:lpstr>
      <vt:lpstr>T62R34C23</vt:lpstr>
      <vt:lpstr>T62R34C24</vt:lpstr>
      <vt:lpstr>T62R34C25</vt:lpstr>
      <vt:lpstr>T62R34C3</vt:lpstr>
      <vt:lpstr>T62R34C4</vt:lpstr>
      <vt:lpstr>T62R34C5</vt:lpstr>
      <vt:lpstr>T62R34C6</vt:lpstr>
      <vt:lpstr>T62R34C7</vt:lpstr>
      <vt:lpstr>T62R34C8</vt:lpstr>
      <vt:lpstr>T62R34C9</vt:lpstr>
      <vt:lpstr>T62R35C10</vt:lpstr>
      <vt:lpstr>T62R35C11</vt:lpstr>
      <vt:lpstr>T62R35C12</vt:lpstr>
      <vt:lpstr>T62R35C13</vt:lpstr>
      <vt:lpstr>T62R35C14</vt:lpstr>
      <vt:lpstr>T62R35C15</vt:lpstr>
      <vt:lpstr>T62R35C16</vt:lpstr>
      <vt:lpstr>T62R35C17</vt:lpstr>
      <vt:lpstr>T62R35C18</vt:lpstr>
      <vt:lpstr>T62R35C19</vt:lpstr>
      <vt:lpstr>T62R35C20</vt:lpstr>
      <vt:lpstr>T62R35C21</vt:lpstr>
      <vt:lpstr>T62R35C22</vt:lpstr>
      <vt:lpstr>T62R35C23</vt:lpstr>
      <vt:lpstr>T62R35C24</vt:lpstr>
      <vt:lpstr>T62R35C25</vt:lpstr>
      <vt:lpstr>T62R35C3</vt:lpstr>
      <vt:lpstr>T62R35C4</vt:lpstr>
      <vt:lpstr>T62R35C5</vt:lpstr>
      <vt:lpstr>T62R35C6</vt:lpstr>
      <vt:lpstr>T62R35C7</vt:lpstr>
      <vt:lpstr>T62R35C8</vt:lpstr>
      <vt:lpstr>T62R35C9</vt:lpstr>
      <vt:lpstr>T62R36C10</vt:lpstr>
      <vt:lpstr>T62R36C11</vt:lpstr>
      <vt:lpstr>T62R36C12</vt:lpstr>
      <vt:lpstr>T62R36C13</vt:lpstr>
      <vt:lpstr>T62R36C14</vt:lpstr>
      <vt:lpstr>T62R36C15</vt:lpstr>
      <vt:lpstr>T62R36C16</vt:lpstr>
      <vt:lpstr>T62R36C17</vt:lpstr>
      <vt:lpstr>T62R36C18</vt:lpstr>
      <vt:lpstr>T62R36C19</vt:lpstr>
      <vt:lpstr>T62R36C20</vt:lpstr>
      <vt:lpstr>T62R36C21</vt:lpstr>
      <vt:lpstr>T62R36C22</vt:lpstr>
      <vt:lpstr>T62R36C23</vt:lpstr>
      <vt:lpstr>T62R36C24</vt:lpstr>
      <vt:lpstr>T62R36C25</vt:lpstr>
      <vt:lpstr>T62R36C3</vt:lpstr>
      <vt:lpstr>T62R36C4</vt:lpstr>
      <vt:lpstr>T62R36C5</vt:lpstr>
      <vt:lpstr>T62R36C6</vt:lpstr>
      <vt:lpstr>T62R36C7</vt:lpstr>
      <vt:lpstr>T62R36C8</vt:lpstr>
      <vt:lpstr>T62R36C9</vt:lpstr>
      <vt:lpstr>T62R37C10</vt:lpstr>
      <vt:lpstr>T62R37C11</vt:lpstr>
      <vt:lpstr>T62R37C12</vt:lpstr>
      <vt:lpstr>T62R37C13</vt:lpstr>
      <vt:lpstr>T62R37C14</vt:lpstr>
      <vt:lpstr>T62R37C15</vt:lpstr>
      <vt:lpstr>T62R37C16</vt:lpstr>
      <vt:lpstr>T62R37C17</vt:lpstr>
      <vt:lpstr>T62R37C18</vt:lpstr>
      <vt:lpstr>T62R37C19</vt:lpstr>
      <vt:lpstr>T62R37C20</vt:lpstr>
      <vt:lpstr>T62R37C21</vt:lpstr>
      <vt:lpstr>T62R37C22</vt:lpstr>
      <vt:lpstr>T62R37C23</vt:lpstr>
      <vt:lpstr>T62R37C24</vt:lpstr>
      <vt:lpstr>T62R37C25</vt:lpstr>
      <vt:lpstr>T62R37C3</vt:lpstr>
      <vt:lpstr>T62R37C4</vt:lpstr>
      <vt:lpstr>T62R37C5</vt:lpstr>
      <vt:lpstr>T62R37C6</vt:lpstr>
      <vt:lpstr>T62R37C7</vt:lpstr>
      <vt:lpstr>T62R37C8</vt:lpstr>
      <vt:lpstr>T62R37C9</vt:lpstr>
      <vt:lpstr>T62R38C10</vt:lpstr>
      <vt:lpstr>T62R38C11</vt:lpstr>
      <vt:lpstr>T62R38C12</vt:lpstr>
      <vt:lpstr>T62R38C13</vt:lpstr>
      <vt:lpstr>T62R38C14</vt:lpstr>
      <vt:lpstr>T62R38C15</vt:lpstr>
      <vt:lpstr>T62R38C16</vt:lpstr>
      <vt:lpstr>T62R38C17</vt:lpstr>
      <vt:lpstr>T62R38C18</vt:lpstr>
      <vt:lpstr>T62R38C19</vt:lpstr>
      <vt:lpstr>T62R38C20</vt:lpstr>
      <vt:lpstr>T62R38C21</vt:lpstr>
      <vt:lpstr>T62R38C22</vt:lpstr>
      <vt:lpstr>T62R38C23</vt:lpstr>
      <vt:lpstr>T62R38C24</vt:lpstr>
      <vt:lpstr>T62R38C25</vt:lpstr>
      <vt:lpstr>T62R38C3</vt:lpstr>
      <vt:lpstr>T62R38C4</vt:lpstr>
      <vt:lpstr>T62R38C5</vt:lpstr>
      <vt:lpstr>T62R38C6</vt:lpstr>
      <vt:lpstr>T62R38C7</vt:lpstr>
      <vt:lpstr>T62R38C8</vt:lpstr>
      <vt:lpstr>T62R38C9</vt:lpstr>
      <vt:lpstr>T62R39C10</vt:lpstr>
      <vt:lpstr>T62R39C11</vt:lpstr>
      <vt:lpstr>T62R39C12</vt:lpstr>
      <vt:lpstr>T62R39C13</vt:lpstr>
      <vt:lpstr>T62R39C14</vt:lpstr>
      <vt:lpstr>T62R39C15</vt:lpstr>
      <vt:lpstr>T62R39C16</vt:lpstr>
      <vt:lpstr>T62R39C17</vt:lpstr>
      <vt:lpstr>T62R39C18</vt:lpstr>
      <vt:lpstr>T62R39C19</vt:lpstr>
      <vt:lpstr>T62R39C20</vt:lpstr>
      <vt:lpstr>T62R39C21</vt:lpstr>
      <vt:lpstr>T62R39C22</vt:lpstr>
      <vt:lpstr>T62R39C23</vt:lpstr>
      <vt:lpstr>T62R39C24</vt:lpstr>
      <vt:lpstr>T62R39C25</vt:lpstr>
      <vt:lpstr>T62R39C3</vt:lpstr>
      <vt:lpstr>T62R39C4</vt:lpstr>
      <vt:lpstr>T62R39C5</vt:lpstr>
      <vt:lpstr>T62R39C6</vt:lpstr>
      <vt:lpstr>T62R39C7</vt:lpstr>
      <vt:lpstr>T62R39C8</vt:lpstr>
      <vt:lpstr>T62R39C9</vt:lpstr>
      <vt:lpstr>T62R40C10</vt:lpstr>
      <vt:lpstr>T62R40C11</vt:lpstr>
      <vt:lpstr>T62R40C12</vt:lpstr>
      <vt:lpstr>T62R40C13</vt:lpstr>
      <vt:lpstr>T62R40C14</vt:lpstr>
      <vt:lpstr>T62R40C15</vt:lpstr>
      <vt:lpstr>T62R40C16</vt:lpstr>
      <vt:lpstr>T62R40C17</vt:lpstr>
      <vt:lpstr>T62R40C18</vt:lpstr>
      <vt:lpstr>T62R40C19</vt:lpstr>
      <vt:lpstr>T62R40C20</vt:lpstr>
      <vt:lpstr>T62R40C21</vt:lpstr>
      <vt:lpstr>T62R40C22</vt:lpstr>
      <vt:lpstr>T62R40C23</vt:lpstr>
      <vt:lpstr>T62R40C24</vt:lpstr>
      <vt:lpstr>T62R40C25</vt:lpstr>
      <vt:lpstr>T62R40C3</vt:lpstr>
      <vt:lpstr>T62R40C4</vt:lpstr>
      <vt:lpstr>T62R40C5</vt:lpstr>
      <vt:lpstr>T62R40C6</vt:lpstr>
      <vt:lpstr>T62R40C7</vt:lpstr>
      <vt:lpstr>T62R40C8</vt:lpstr>
      <vt:lpstr>T62R40C9</vt:lpstr>
      <vt:lpstr>T62R41C10</vt:lpstr>
      <vt:lpstr>T62R41C11</vt:lpstr>
      <vt:lpstr>T62R41C12</vt:lpstr>
      <vt:lpstr>T62R41C13</vt:lpstr>
      <vt:lpstr>T62R41C14</vt:lpstr>
      <vt:lpstr>T62R41C15</vt:lpstr>
      <vt:lpstr>T62R41C16</vt:lpstr>
      <vt:lpstr>T62R41C17</vt:lpstr>
      <vt:lpstr>T62R41C18</vt:lpstr>
      <vt:lpstr>T62R41C19</vt:lpstr>
      <vt:lpstr>T62R41C20</vt:lpstr>
      <vt:lpstr>T62R41C21</vt:lpstr>
      <vt:lpstr>T62R41C22</vt:lpstr>
      <vt:lpstr>T62R41C23</vt:lpstr>
      <vt:lpstr>T62R41C24</vt:lpstr>
      <vt:lpstr>T62R41C25</vt:lpstr>
      <vt:lpstr>T62R41C3</vt:lpstr>
      <vt:lpstr>T62R41C4</vt:lpstr>
      <vt:lpstr>T62R41C5</vt:lpstr>
      <vt:lpstr>T62R41C6</vt:lpstr>
      <vt:lpstr>T62R41C7</vt:lpstr>
      <vt:lpstr>T62R41C8</vt:lpstr>
      <vt:lpstr>T62R41C9</vt:lpstr>
      <vt:lpstr>T62R42C10</vt:lpstr>
      <vt:lpstr>T62R42C11</vt:lpstr>
      <vt:lpstr>T62R42C12</vt:lpstr>
      <vt:lpstr>T62R42C13</vt:lpstr>
      <vt:lpstr>T62R42C14</vt:lpstr>
      <vt:lpstr>T62R42C15</vt:lpstr>
      <vt:lpstr>T62R42C16</vt:lpstr>
      <vt:lpstr>T62R42C17</vt:lpstr>
      <vt:lpstr>T62R42C18</vt:lpstr>
      <vt:lpstr>T62R42C19</vt:lpstr>
      <vt:lpstr>T62R42C20</vt:lpstr>
      <vt:lpstr>T62R42C21</vt:lpstr>
      <vt:lpstr>T62R42C22</vt:lpstr>
      <vt:lpstr>T62R42C23</vt:lpstr>
      <vt:lpstr>T62R42C24</vt:lpstr>
      <vt:lpstr>T62R42C25</vt:lpstr>
      <vt:lpstr>T62R42C3</vt:lpstr>
      <vt:lpstr>T62R42C4</vt:lpstr>
      <vt:lpstr>T62R42C5</vt:lpstr>
      <vt:lpstr>T62R42C6</vt:lpstr>
      <vt:lpstr>T62R42C7</vt:lpstr>
      <vt:lpstr>T62R42C8</vt:lpstr>
      <vt:lpstr>T62R42C9</vt:lpstr>
      <vt:lpstr>T62R43C10</vt:lpstr>
      <vt:lpstr>T62R43C11</vt:lpstr>
      <vt:lpstr>T62R43C12</vt:lpstr>
      <vt:lpstr>T62R43C13</vt:lpstr>
      <vt:lpstr>T62R43C14</vt:lpstr>
      <vt:lpstr>T62R43C15</vt:lpstr>
      <vt:lpstr>T62R43C16</vt:lpstr>
      <vt:lpstr>T62R43C17</vt:lpstr>
      <vt:lpstr>T62R43C18</vt:lpstr>
      <vt:lpstr>T62R43C19</vt:lpstr>
      <vt:lpstr>T62R43C20</vt:lpstr>
      <vt:lpstr>T62R43C21</vt:lpstr>
      <vt:lpstr>T62R43C22</vt:lpstr>
      <vt:lpstr>T62R43C23</vt:lpstr>
      <vt:lpstr>T62R43C24</vt:lpstr>
      <vt:lpstr>T62R43C25</vt:lpstr>
      <vt:lpstr>T62R43C3</vt:lpstr>
      <vt:lpstr>T62R43C4</vt:lpstr>
      <vt:lpstr>T62R43C5</vt:lpstr>
      <vt:lpstr>T62R43C6</vt:lpstr>
      <vt:lpstr>T62R43C7</vt:lpstr>
      <vt:lpstr>T62R43C8</vt:lpstr>
      <vt:lpstr>T62R43C9</vt:lpstr>
      <vt:lpstr>T62R44C10</vt:lpstr>
      <vt:lpstr>T62R44C11</vt:lpstr>
      <vt:lpstr>T62R44C12</vt:lpstr>
      <vt:lpstr>T62R44C13</vt:lpstr>
      <vt:lpstr>T62R44C14</vt:lpstr>
      <vt:lpstr>T62R44C15</vt:lpstr>
      <vt:lpstr>T62R44C16</vt:lpstr>
      <vt:lpstr>T62R44C17</vt:lpstr>
      <vt:lpstr>T62R44C18</vt:lpstr>
      <vt:lpstr>T62R44C19</vt:lpstr>
      <vt:lpstr>T62R44C20</vt:lpstr>
      <vt:lpstr>T62R44C21</vt:lpstr>
      <vt:lpstr>T62R44C22</vt:lpstr>
      <vt:lpstr>T62R44C23</vt:lpstr>
      <vt:lpstr>T62R44C24</vt:lpstr>
      <vt:lpstr>T62R44C25</vt:lpstr>
      <vt:lpstr>T62R44C3</vt:lpstr>
      <vt:lpstr>T62R44C4</vt:lpstr>
      <vt:lpstr>T62R44C5</vt:lpstr>
      <vt:lpstr>T62R44C6</vt:lpstr>
      <vt:lpstr>T62R44C7</vt:lpstr>
      <vt:lpstr>T62R44C8</vt:lpstr>
      <vt:lpstr>T62R44C9</vt:lpstr>
      <vt:lpstr>T62R45C10</vt:lpstr>
      <vt:lpstr>T62R45C11</vt:lpstr>
      <vt:lpstr>T62R45C12</vt:lpstr>
      <vt:lpstr>T62R45C13</vt:lpstr>
      <vt:lpstr>T62R45C14</vt:lpstr>
      <vt:lpstr>T62R45C15</vt:lpstr>
      <vt:lpstr>T62R45C16</vt:lpstr>
      <vt:lpstr>T62R45C17</vt:lpstr>
      <vt:lpstr>T62R45C18</vt:lpstr>
      <vt:lpstr>T62R45C19</vt:lpstr>
      <vt:lpstr>T62R45C20</vt:lpstr>
      <vt:lpstr>T62R45C21</vt:lpstr>
      <vt:lpstr>T62R45C22</vt:lpstr>
      <vt:lpstr>T62R45C23</vt:lpstr>
      <vt:lpstr>T62R45C24</vt:lpstr>
      <vt:lpstr>T62R45C25</vt:lpstr>
      <vt:lpstr>T62R45C3</vt:lpstr>
      <vt:lpstr>T62R45C4</vt:lpstr>
      <vt:lpstr>T62R45C5</vt:lpstr>
      <vt:lpstr>T62R45C6</vt:lpstr>
      <vt:lpstr>T62R45C7</vt:lpstr>
      <vt:lpstr>T62R45C8</vt:lpstr>
      <vt:lpstr>T62R45C9</vt:lpstr>
      <vt:lpstr>T62R46C10</vt:lpstr>
      <vt:lpstr>T62R46C11</vt:lpstr>
      <vt:lpstr>T62R46C12</vt:lpstr>
      <vt:lpstr>T62R46C13</vt:lpstr>
      <vt:lpstr>T62R46C14</vt:lpstr>
      <vt:lpstr>T62R46C15</vt:lpstr>
      <vt:lpstr>T62R46C16</vt:lpstr>
      <vt:lpstr>T62R46C17</vt:lpstr>
      <vt:lpstr>T62R46C18</vt:lpstr>
      <vt:lpstr>T62R46C19</vt:lpstr>
      <vt:lpstr>T62R46C20</vt:lpstr>
      <vt:lpstr>T62R46C21</vt:lpstr>
      <vt:lpstr>T62R46C22</vt:lpstr>
      <vt:lpstr>T62R46C23</vt:lpstr>
      <vt:lpstr>T62R46C24</vt:lpstr>
      <vt:lpstr>T62R46C25</vt:lpstr>
      <vt:lpstr>T62R46C3</vt:lpstr>
      <vt:lpstr>T62R46C4</vt:lpstr>
      <vt:lpstr>T62R46C5</vt:lpstr>
      <vt:lpstr>T62R46C6</vt:lpstr>
      <vt:lpstr>T62R46C7</vt:lpstr>
      <vt:lpstr>T62R46C8</vt:lpstr>
      <vt:lpstr>T62R46C9</vt:lpstr>
      <vt:lpstr>T62R47C10</vt:lpstr>
      <vt:lpstr>T62R47C11</vt:lpstr>
      <vt:lpstr>T62R47C12</vt:lpstr>
      <vt:lpstr>T62R47C13</vt:lpstr>
      <vt:lpstr>T62R47C14</vt:lpstr>
      <vt:lpstr>T62R47C15</vt:lpstr>
      <vt:lpstr>T62R47C16</vt:lpstr>
      <vt:lpstr>T62R47C17</vt:lpstr>
      <vt:lpstr>T62R47C18</vt:lpstr>
      <vt:lpstr>T62R47C19</vt:lpstr>
      <vt:lpstr>T62R47C20</vt:lpstr>
      <vt:lpstr>T62R47C21</vt:lpstr>
      <vt:lpstr>T62R47C22</vt:lpstr>
      <vt:lpstr>T62R47C23</vt:lpstr>
      <vt:lpstr>T62R47C24</vt:lpstr>
      <vt:lpstr>T62R47C25</vt:lpstr>
      <vt:lpstr>T62R47C3</vt:lpstr>
      <vt:lpstr>T62R47C4</vt:lpstr>
      <vt:lpstr>T62R47C5</vt:lpstr>
      <vt:lpstr>T62R47C6</vt:lpstr>
      <vt:lpstr>T62R47C7</vt:lpstr>
      <vt:lpstr>T62R47C8</vt:lpstr>
      <vt:lpstr>T62R47C9</vt:lpstr>
      <vt:lpstr>T62R48C10</vt:lpstr>
      <vt:lpstr>T62R48C11</vt:lpstr>
      <vt:lpstr>T62R48C12</vt:lpstr>
      <vt:lpstr>T62R48C13</vt:lpstr>
      <vt:lpstr>T62R48C14</vt:lpstr>
      <vt:lpstr>T62R48C15</vt:lpstr>
      <vt:lpstr>T62R48C16</vt:lpstr>
      <vt:lpstr>T62R48C17</vt:lpstr>
      <vt:lpstr>T62R48C18</vt:lpstr>
      <vt:lpstr>T62R48C19</vt:lpstr>
      <vt:lpstr>T62R48C20</vt:lpstr>
      <vt:lpstr>T62R48C21</vt:lpstr>
      <vt:lpstr>T62R48C22</vt:lpstr>
      <vt:lpstr>T62R48C23</vt:lpstr>
      <vt:lpstr>T62R48C24</vt:lpstr>
      <vt:lpstr>T62R48C25</vt:lpstr>
      <vt:lpstr>T62R48C3</vt:lpstr>
      <vt:lpstr>T62R48C4</vt:lpstr>
      <vt:lpstr>T62R48C5</vt:lpstr>
      <vt:lpstr>T62R48C6</vt:lpstr>
      <vt:lpstr>T62R48C7</vt:lpstr>
      <vt:lpstr>T62R48C8</vt:lpstr>
      <vt:lpstr>T62R48C9</vt:lpstr>
      <vt:lpstr>T62R49C10</vt:lpstr>
      <vt:lpstr>T62R49C11</vt:lpstr>
      <vt:lpstr>T62R49C12</vt:lpstr>
      <vt:lpstr>T62R49C13</vt:lpstr>
      <vt:lpstr>T62R49C14</vt:lpstr>
      <vt:lpstr>T62R49C15</vt:lpstr>
      <vt:lpstr>T62R49C16</vt:lpstr>
      <vt:lpstr>T62R49C17</vt:lpstr>
      <vt:lpstr>T62R49C18</vt:lpstr>
      <vt:lpstr>T62R49C19</vt:lpstr>
      <vt:lpstr>T62R49C20</vt:lpstr>
      <vt:lpstr>T62R49C21</vt:lpstr>
      <vt:lpstr>T62R49C22</vt:lpstr>
      <vt:lpstr>T62R49C23</vt:lpstr>
      <vt:lpstr>T62R49C24</vt:lpstr>
      <vt:lpstr>T62R49C25</vt:lpstr>
      <vt:lpstr>T62R49C3</vt:lpstr>
      <vt:lpstr>T62R49C4</vt:lpstr>
      <vt:lpstr>T62R49C5</vt:lpstr>
      <vt:lpstr>T62R49C6</vt:lpstr>
      <vt:lpstr>T62R49C7</vt:lpstr>
      <vt:lpstr>T62R49C8</vt:lpstr>
      <vt:lpstr>T62R49C9</vt:lpstr>
      <vt:lpstr>T62R50C10</vt:lpstr>
      <vt:lpstr>T62R50C11</vt:lpstr>
      <vt:lpstr>T62R50C12</vt:lpstr>
      <vt:lpstr>T62R50C13</vt:lpstr>
      <vt:lpstr>T62R50C14</vt:lpstr>
      <vt:lpstr>T62R50C15</vt:lpstr>
      <vt:lpstr>T62R50C16</vt:lpstr>
      <vt:lpstr>T62R50C17</vt:lpstr>
      <vt:lpstr>T62R50C18</vt:lpstr>
      <vt:lpstr>T62R50C19</vt:lpstr>
      <vt:lpstr>T62R50C20</vt:lpstr>
      <vt:lpstr>T62R50C21</vt:lpstr>
      <vt:lpstr>T62R50C22</vt:lpstr>
      <vt:lpstr>T62R50C23</vt:lpstr>
      <vt:lpstr>T62R50C24</vt:lpstr>
      <vt:lpstr>T62R50C25</vt:lpstr>
      <vt:lpstr>T62R50C3</vt:lpstr>
      <vt:lpstr>T62R50C4</vt:lpstr>
      <vt:lpstr>T62R50C5</vt:lpstr>
      <vt:lpstr>T62R50C6</vt:lpstr>
      <vt:lpstr>T62R50C7</vt:lpstr>
      <vt:lpstr>T62R50C8</vt:lpstr>
      <vt:lpstr>T62R50C9</vt:lpstr>
      <vt:lpstr>T62R51C10</vt:lpstr>
      <vt:lpstr>T62R51C11</vt:lpstr>
      <vt:lpstr>T62R51C12</vt:lpstr>
      <vt:lpstr>T62R51C13</vt:lpstr>
      <vt:lpstr>T62R51C14</vt:lpstr>
      <vt:lpstr>T62R51C15</vt:lpstr>
      <vt:lpstr>T62R51C16</vt:lpstr>
      <vt:lpstr>T62R51C17</vt:lpstr>
      <vt:lpstr>T62R51C18</vt:lpstr>
      <vt:lpstr>T62R51C19</vt:lpstr>
      <vt:lpstr>T62R51C20</vt:lpstr>
      <vt:lpstr>T62R51C21</vt:lpstr>
      <vt:lpstr>T62R51C22</vt:lpstr>
      <vt:lpstr>T62R51C23</vt:lpstr>
      <vt:lpstr>T62R51C24</vt:lpstr>
      <vt:lpstr>T62R51C25</vt:lpstr>
      <vt:lpstr>T62R51C3</vt:lpstr>
      <vt:lpstr>T62R51C4</vt:lpstr>
      <vt:lpstr>T62R51C5</vt:lpstr>
      <vt:lpstr>T62R51C6</vt:lpstr>
      <vt:lpstr>T62R51C7</vt:lpstr>
      <vt:lpstr>T62R51C8</vt:lpstr>
      <vt:lpstr>T62R51C9</vt:lpstr>
      <vt:lpstr>T62R52C10</vt:lpstr>
      <vt:lpstr>T62R52C11</vt:lpstr>
      <vt:lpstr>T62R52C12</vt:lpstr>
      <vt:lpstr>T62R52C13</vt:lpstr>
      <vt:lpstr>T62R52C14</vt:lpstr>
      <vt:lpstr>T62R52C15</vt:lpstr>
      <vt:lpstr>T62R52C16</vt:lpstr>
      <vt:lpstr>T62R52C17</vt:lpstr>
      <vt:lpstr>T62R52C18</vt:lpstr>
      <vt:lpstr>T62R52C19</vt:lpstr>
      <vt:lpstr>T62R52C20</vt:lpstr>
      <vt:lpstr>T62R52C21</vt:lpstr>
      <vt:lpstr>T62R52C22</vt:lpstr>
      <vt:lpstr>T62R52C23</vt:lpstr>
      <vt:lpstr>T62R52C24</vt:lpstr>
      <vt:lpstr>T62R52C25</vt:lpstr>
      <vt:lpstr>T62R52C3</vt:lpstr>
      <vt:lpstr>T62R52C4</vt:lpstr>
      <vt:lpstr>T62R52C5</vt:lpstr>
      <vt:lpstr>T62R52C6</vt:lpstr>
      <vt:lpstr>T62R52C7</vt:lpstr>
      <vt:lpstr>T62R52C8</vt:lpstr>
      <vt:lpstr>T62R52C9</vt:lpstr>
      <vt:lpstr>T62R53C10</vt:lpstr>
      <vt:lpstr>T62R53C11</vt:lpstr>
      <vt:lpstr>T62R53C12</vt:lpstr>
      <vt:lpstr>T62R53C13</vt:lpstr>
      <vt:lpstr>T62R53C14</vt:lpstr>
      <vt:lpstr>T62R53C15</vt:lpstr>
      <vt:lpstr>T62R53C16</vt:lpstr>
      <vt:lpstr>T62R53C17</vt:lpstr>
      <vt:lpstr>T62R53C18</vt:lpstr>
      <vt:lpstr>T62R53C19</vt:lpstr>
      <vt:lpstr>T62R53C20</vt:lpstr>
      <vt:lpstr>T62R53C21</vt:lpstr>
      <vt:lpstr>T62R53C22</vt:lpstr>
      <vt:lpstr>T62R53C23</vt:lpstr>
      <vt:lpstr>T62R53C24</vt:lpstr>
      <vt:lpstr>T62R53C25</vt:lpstr>
      <vt:lpstr>T62R53C3</vt:lpstr>
      <vt:lpstr>T62R53C4</vt:lpstr>
      <vt:lpstr>T62R53C5</vt:lpstr>
      <vt:lpstr>T62R53C6</vt:lpstr>
      <vt:lpstr>T62R53C7</vt:lpstr>
      <vt:lpstr>T62R53C8</vt:lpstr>
      <vt:lpstr>T62R53C9</vt:lpstr>
      <vt:lpstr>T62R54C10</vt:lpstr>
      <vt:lpstr>T62R54C11</vt:lpstr>
      <vt:lpstr>T62R54C12</vt:lpstr>
      <vt:lpstr>T62R54C13</vt:lpstr>
      <vt:lpstr>T62R54C14</vt:lpstr>
      <vt:lpstr>T62R54C15</vt:lpstr>
      <vt:lpstr>T62R54C16</vt:lpstr>
      <vt:lpstr>T62R54C17</vt:lpstr>
      <vt:lpstr>T62R54C18</vt:lpstr>
      <vt:lpstr>T62R54C19</vt:lpstr>
      <vt:lpstr>T62R54C20</vt:lpstr>
      <vt:lpstr>T62R54C21</vt:lpstr>
      <vt:lpstr>T62R54C22</vt:lpstr>
      <vt:lpstr>T62R54C23</vt:lpstr>
      <vt:lpstr>T62R54C24</vt:lpstr>
      <vt:lpstr>T62R54C25</vt:lpstr>
      <vt:lpstr>T62R54C3</vt:lpstr>
      <vt:lpstr>T62R54C4</vt:lpstr>
      <vt:lpstr>T62R54C5</vt:lpstr>
      <vt:lpstr>T62R54C6</vt:lpstr>
      <vt:lpstr>T62R54C7</vt:lpstr>
      <vt:lpstr>T62R54C8</vt:lpstr>
      <vt:lpstr>T62R54C9</vt:lpstr>
      <vt:lpstr>T62R55C10</vt:lpstr>
      <vt:lpstr>T62R55C11</vt:lpstr>
      <vt:lpstr>T62R55C12</vt:lpstr>
      <vt:lpstr>T62R55C13</vt:lpstr>
      <vt:lpstr>T62R55C14</vt:lpstr>
      <vt:lpstr>T62R55C15</vt:lpstr>
      <vt:lpstr>T62R55C16</vt:lpstr>
      <vt:lpstr>T62R55C17</vt:lpstr>
      <vt:lpstr>T62R55C18</vt:lpstr>
      <vt:lpstr>T62R55C19</vt:lpstr>
      <vt:lpstr>T62R55C20</vt:lpstr>
      <vt:lpstr>T62R55C21</vt:lpstr>
      <vt:lpstr>T62R55C22</vt:lpstr>
      <vt:lpstr>T62R55C23</vt:lpstr>
      <vt:lpstr>T62R55C24</vt:lpstr>
      <vt:lpstr>T62R55C25</vt:lpstr>
      <vt:lpstr>T62R55C3</vt:lpstr>
      <vt:lpstr>T62R55C4</vt:lpstr>
      <vt:lpstr>T62R55C5</vt:lpstr>
      <vt:lpstr>T62R55C6</vt:lpstr>
      <vt:lpstr>T62R55C7</vt:lpstr>
      <vt:lpstr>T62R55C8</vt:lpstr>
      <vt:lpstr>T62R55C9</vt:lpstr>
      <vt:lpstr>T62R56C10</vt:lpstr>
      <vt:lpstr>T62R56C11</vt:lpstr>
      <vt:lpstr>T62R56C12</vt:lpstr>
      <vt:lpstr>T62R56C13</vt:lpstr>
      <vt:lpstr>T62R56C14</vt:lpstr>
      <vt:lpstr>T62R56C15</vt:lpstr>
      <vt:lpstr>T62R56C16</vt:lpstr>
      <vt:lpstr>T62R56C17</vt:lpstr>
      <vt:lpstr>T62R56C18</vt:lpstr>
      <vt:lpstr>T62R56C19</vt:lpstr>
      <vt:lpstr>T62R56C20</vt:lpstr>
      <vt:lpstr>T62R56C21</vt:lpstr>
      <vt:lpstr>T62R56C22</vt:lpstr>
      <vt:lpstr>T62R56C23</vt:lpstr>
      <vt:lpstr>T62R56C24</vt:lpstr>
      <vt:lpstr>T62R56C25</vt:lpstr>
      <vt:lpstr>T62R56C3</vt:lpstr>
      <vt:lpstr>T62R56C4</vt:lpstr>
      <vt:lpstr>T62R56C5</vt:lpstr>
      <vt:lpstr>T62R56C6</vt:lpstr>
      <vt:lpstr>T62R56C7</vt:lpstr>
      <vt:lpstr>T62R56C8</vt:lpstr>
      <vt:lpstr>T62R56C9</vt:lpstr>
      <vt:lpstr>T62R57C10</vt:lpstr>
      <vt:lpstr>T62R57C11</vt:lpstr>
      <vt:lpstr>T62R57C12</vt:lpstr>
      <vt:lpstr>T62R57C13</vt:lpstr>
      <vt:lpstr>T62R57C14</vt:lpstr>
      <vt:lpstr>T62R57C15</vt:lpstr>
      <vt:lpstr>T62R57C16</vt:lpstr>
      <vt:lpstr>T62R57C17</vt:lpstr>
      <vt:lpstr>T62R57C18</vt:lpstr>
      <vt:lpstr>T62R57C19</vt:lpstr>
      <vt:lpstr>T62R57C20</vt:lpstr>
      <vt:lpstr>T62R57C21</vt:lpstr>
      <vt:lpstr>T62R57C22</vt:lpstr>
      <vt:lpstr>T62R57C23</vt:lpstr>
      <vt:lpstr>T62R57C24</vt:lpstr>
      <vt:lpstr>T62R57C25</vt:lpstr>
      <vt:lpstr>T62R57C3</vt:lpstr>
      <vt:lpstr>T62R57C4</vt:lpstr>
      <vt:lpstr>T62R57C5</vt:lpstr>
      <vt:lpstr>T62R57C6</vt:lpstr>
      <vt:lpstr>T62R57C7</vt:lpstr>
      <vt:lpstr>T62R57C8</vt:lpstr>
      <vt:lpstr>T62R57C9</vt:lpstr>
      <vt:lpstr>T62R58C10</vt:lpstr>
      <vt:lpstr>T62R58C11</vt:lpstr>
      <vt:lpstr>T62R58C12</vt:lpstr>
      <vt:lpstr>T62R58C13</vt:lpstr>
      <vt:lpstr>T62R58C14</vt:lpstr>
      <vt:lpstr>T62R58C15</vt:lpstr>
      <vt:lpstr>T62R58C16</vt:lpstr>
      <vt:lpstr>T62R58C17</vt:lpstr>
      <vt:lpstr>T62R58C18</vt:lpstr>
      <vt:lpstr>T62R58C19</vt:lpstr>
      <vt:lpstr>T62R58C20</vt:lpstr>
      <vt:lpstr>T62R58C21</vt:lpstr>
      <vt:lpstr>T62R58C22</vt:lpstr>
      <vt:lpstr>T62R58C23</vt:lpstr>
      <vt:lpstr>T62R58C24</vt:lpstr>
      <vt:lpstr>T62R58C25</vt:lpstr>
      <vt:lpstr>T62R58C3</vt:lpstr>
      <vt:lpstr>T62R58C4</vt:lpstr>
      <vt:lpstr>T62R58C5</vt:lpstr>
      <vt:lpstr>T62R58C6</vt:lpstr>
      <vt:lpstr>T62R58C7</vt:lpstr>
      <vt:lpstr>T62R58C8</vt:lpstr>
      <vt:lpstr>T62R58C9</vt:lpstr>
      <vt:lpstr>T62R59C10</vt:lpstr>
      <vt:lpstr>T62R59C11</vt:lpstr>
      <vt:lpstr>T62R59C12</vt:lpstr>
      <vt:lpstr>T62R59C13</vt:lpstr>
      <vt:lpstr>T62R59C14</vt:lpstr>
      <vt:lpstr>T62R59C15</vt:lpstr>
      <vt:lpstr>T62R59C16</vt:lpstr>
      <vt:lpstr>T62R59C17</vt:lpstr>
      <vt:lpstr>T62R59C18</vt:lpstr>
      <vt:lpstr>T62R59C19</vt:lpstr>
      <vt:lpstr>T62R59C20</vt:lpstr>
      <vt:lpstr>T62R59C21</vt:lpstr>
      <vt:lpstr>T62R59C22</vt:lpstr>
      <vt:lpstr>T62R59C23</vt:lpstr>
      <vt:lpstr>T62R59C24</vt:lpstr>
      <vt:lpstr>T62R59C25</vt:lpstr>
      <vt:lpstr>T62R59C3</vt:lpstr>
      <vt:lpstr>T62R59C4</vt:lpstr>
      <vt:lpstr>T62R59C5</vt:lpstr>
      <vt:lpstr>T62R59C6</vt:lpstr>
      <vt:lpstr>T62R59C7</vt:lpstr>
      <vt:lpstr>T62R59C8</vt:lpstr>
      <vt:lpstr>T62R59C9</vt:lpstr>
      <vt:lpstr>T62R60C10</vt:lpstr>
      <vt:lpstr>T62R60C11</vt:lpstr>
      <vt:lpstr>T62R60C12</vt:lpstr>
      <vt:lpstr>T62R60C13</vt:lpstr>
      <vt:lpstr>T62R60C14</vt:lpstr>
      <vt:lpstr>T62R60C15</vt:lpstr>
      <vt:lpstr>T62R60C16</vt:lpstr>
      <vt:lpstr>T62R60C17</vt:lpstr>
      <vt:lpstr>T62R60C18</vt:lpstr>
      <vt:lpstr>T62R60C19</vt:lpstr>
      <vt:lpstr>T62R60C20</vt:lpstr>
      <vt:lpstr>T62R60C21</vt:lpstr>
      <vt:lpstr>T62R60C22</vt:lpstr>
      <vt:lpstr>T62R60C23</vt:lpstr>
      <vt:lpstr>T62R60C24</vt:lpstr>
      <vt:lpstr>T62R60C25</vt:lpstr>
      <vt:lpstr>T62R60C3</vt:lpstr>
      <vt:lpstr>T62R60C4</vt:lpstr>
      <vt:lpstr>T62R60C5</vt:lpstr>
      <vt:lpstr>T62R60C6</vt:lpstr>
      <vt:lpstr>T62R60C7</vt:lpstr>
      <vt:lpstr>T62R60C8</vt:lpstr>
      <vt:lpstr>T62R60C9</vt:lpstr>
      <vt:lpstr>T62R61C10</vt:lpstr>
      <vt:lpstr>T62R61C11</vt:lpstr>
      <vt:lpstr>T62R61C12</vt:lpstr>
      <vt:lpstr>T62R61C13</vt:lpstr>
      <vt:lpstr>T62R61C14</vt:lpstr>
      <vt:lpstr>T62R61C15</vt:lpstr>
      <vt:lpstr>T62R61C16</vt:lpstr>
      <vt:lpstr>T62R61C17</vt:lpstr>
      <vt:lpstr>T62R61C18</vt:lpstr>
      <vt:lpstr>T62R61C19</vt:lpstr>
      <vt:lpstr>T62R61C20</vt:lpstr>
      <vt:lpstr>T62R61C21</vt:lpstr>
      <vt:lpstr>T62R61C22</vt:lpstr>
      <vt:lpstr>T62R61C23</vt:lpstr>
      <vt:lpstr>T62R61C24</vt:lpstr>
      <vt:lpstr>T62R61C25</vt:lpstr>
      <vt:lpstr>T62R61C3</vt:lpstr>
      <vt:lpstr>T62R61C4</vt:lpstr>
      <vt:lpstr>T62R61C5</vt:lpstr>
      <vt:lpstr>T62R61C6</vt:lpstr>
      <vt:lpstr>T62R61C7</vt:lpstr>
      <vt:lpstr>T62R61C8</vt:lpstr>
      <vt:lpstr>T62R61C9</vt:lpstr>
      <vt:lpstr>T62R62C10</vt:lpstr>
      <vt:lpstr>T62R62C11</vt:lpstr>
      <vt:lpstr>T62R62C12</vt:lpstr>
      <vt:lpstr>T62R62C13</vt:lpstr>
      <vt:lpstr>T62R62C14</vt:lpstr>
      <vt:lpstr>T62R62C15</vt:lpstr>
      <vt:lpstr>T62R62C16</vt:lpstr>
      <vt:lpstr>T62R62C17</vt:lpstr>
      <vt:lpstr>T62R62C18</vt:lpstr>
      <vt:lpstr>T62R62C19</vt:lpstr>
      <vt:lpstr>T62R62C20</vt:lpstr>
      <vt:lpstr>T62R62C21</vt:lpstr>
      <vt:lpstr>T62R62C22</vt:lpstr>
      <vt:lpstr>T62R62C23</vt:lpstr>
      <vt:lpstr>T62R62C24</vt:lpstr>
      <vt:lpstr>T62R62C25</vt:lpstr>
      <vt:lpstr>T62R62C3</vt:lpstr>
      <vt:lpstr>T62R62C4</vt:lpstr>
      <vt:lpstr>T62R62C5</vt:lpstr>
      <vt:lpstr>T62R62C6</vt:lpstr>
      <vt:lpstr>T62R62C7</vt:lpstr>
      <vt:lpstr>T62R62C8</vt:lpstr>
      <vt:lpstr>T62R62C9</vt:lpstr>
      <vt:lpstr>T62R63C10</vt:lpstr>
      <vt:lpstr>T62R63C11</vt:lpstr>
      <vt:lpstr>T62R63C12</vt:lpstr>
      <vt:lpstr>T62R63C13</vt:lpstr>
      <vt:lpstr>T62R63C14</vt:lpstr>
      <vt:lpstr>T62R63C15</vt:lpstr>
      <vt:lpstr>T62R63C16</vt:lpstr>
      <vt:lpstr>T62R63C17</vt:lpstr>
      <vt:lpstr>T62R63C18</vt:lpstr>
      <vt:lpstr>T62R63C19</vt:lpstr>
      <vt:lpstr>T62R63C20</vt:lpstr>
      <vt:lpstr>T62R63C21</vt:lpstr>
      <vt:lpstr>T62R63C22</vt:lpstr>
      <vt:lpstr>T62R63C23</vt:lpstr>
      <vt:lpstr>T62R63C24</vt:lpstr>
      <vt:lpstr>T62R63C25</vt:lpstr>
      <vt:lpstr>T62R63C3</vt:lpstr>
      <vt:lpstr>T62R63C4</vt:lpstr>
      <vt:lpstr>T62R63C5</vt:lpstr>
      <vt:lpstr>T62R63C6</vt:lpstr>
      <vt:lpstr>T62R63C7</vt:lpstr>
      <vt:lpstr>T62R63C8</vt:lpstr>
      <vt:lpstr>T62R63C9</vt:lpstr>
      <vt:lpstr>T62R64C10</vt:lpstr>
      <vt:lpstr>T62R64C11</vt:lpstr>
      <vt:lpstr>T62R64C12</vt:lpstr>
      <vt:lpstr>T62R64C13</vt:lpstr>
      <vt:lpstr>T62R64C14</vt:lpstr>
      <vt:lpstr>T62R64C15</vt:lpstr>
      <vt:lpstr>T62R64C16</vt:lpstr>
      <vt:lpstr>T62R64C17</vt:lpstr>
      <vt:lpstr>T62R64C18</vt:lpstr>
      <vt:lpstr>T62R64C19</vt:lpstr>
      <vt:lpstr>T62R64C20</vt:lpstr>
      <vt:lpstr>T62R64C21</vt:lpstr>
      <vt:lpstr>T62R64C22</vt:lpstr>
      <vt:lpstr>T62R64C23</vt:lpstr>
      <vt:lpstr>T62R64C24</vt:lpstr>
      <vt:lpstr>T62R64C25</vt:lpstr>
      <vt:lpstr>T62R64C3</vt:lpstr>
      <vt:lpstr>T62R64C4</vt:lpstr>
      <vt:lpstr>T62R64C5</vt:lpstr>
      <vt:lpstr>T62R64C6</vt:lpstr>
      <vt:lpstr>T62R64C7</vt:lpstr>
      <vt:lpstr>T62R64C8</vt:lpstr>
      <vt:lpstr>T62R64C9</vt:lpstr>
      <vt:lpstr>T62Titul</vt:lpstr>
      <vt:lpstr>T62Year</vt:lpstr>
      <vt:lpstr>T7_start</vt:lpstr>
      <vt:lpstr>T8R21</vt:lpstr>
      <vt:lpstr>T8R22</vt:lpstr>
      <vt:lpstr>T8R23</vt:lpstr>
      <vt:lpstr>T8R24</vt:lpstr>
      <vt:lpstr>T8R25</vt:lpstr>
      <vt:lpstr>T8R26</vt:lpstr>
      <vt:lpstr>T8R27</vt:lpstr>
      <vt:lpstr>T8R28</vt:lpstr>
      <vt:lpstr>T8R29</vt:lpstr>
      <vt:lpstr>T8R30</vt:lpstr>
      <vt:lpstr>T8R31</vt:lpstr>
      <vt:lpstr>T8R32</vt:lpstr>
      <vt:lpstr>T8R33</vt:lpstr>
      <vt:lpstr>T8R34</vt:lpstr>
      <vt:lpstr>T8R35</vt:lpstr>
      <vt:lpstr>T8R36</vt:lpstr>
      <vt:lpstr>T8R37</vt:lpstr>
      <vt:lpstr>T8R38</vt:lpstr>
      <vt:lpstr>T8R39</vt:lpstr>
      <vt:lpstr>T8R40</vt:lpstr>
      <vt:lpstr>T8R41</vt:lpstr>
      <vt:lpstr>T8R42</vt:lpstr>
      <vt:lpstr>T8R43</vt:lpstr>
      <vt:lpstr>T8R44</vt:lpstr>
      <vt:lpstr>T8R45</vt:lpstr>
      <vt:lpstr>T8R46</vt:lpstr>
      <vt:lpstr>T8R47</vt:lpstr>
      <vt:lpstr>T8R48</vt:lpstr>
      <vt:lpstr>T8R49</vt:lpstr>
      <vt:lpstr>T8R50</vt:lpstr>
      <vt:lpstr>T8R51</vt:lpstr>
      <vt:lpstr>T8R52</vt:lpstr>
      <vt:lpstr>T8R53</vt:lpstr>
      <vt:lpstr>T8R54</vt:lpstr>
      <vt:lpstr>T8R55</vt:lpstr>
      <vt:lpstr>T8R56</vt:lpstr>
      <vt:lpstr>T8R57</vt:lpstr>
      <vt:lpstr>T8R58</vt:lpstr>
      <vt:lpstr>T8R59</vt:lpstr>
      <vt:lpstr>T8R60</vt:lpstr>
      <vt:lpstr>T8R61</vt:lpstr>
      <vt:lpstr>T8R62</vt:lpstr>
      <vt:lpstr>T8R63</vt:lpstr>
      <vt:lpstr>T8R64</vt:lpstr>
      <vt:lpstr>T8R65</vt:lpstr>
      <vt:lpstr>T8R66</vt:lpstr>
      <vt:lpstr>T8R67</vt:lpstr>
      <vt:lpstr>T8R68</vt:lpstr>
      <vt:lpstr>T8R69</vt:lpstr>
      <vt:lpstr>T8R70</vt:lpstr>
      <vt:lpstr>T8R71</vt:lpstr>
      <vt:lpstr>T8R72</vt:lpstr>
      <vt:lpstr>T8R73</vt:lpstr>
      <vt:lpstr>T8R74</vt:lpstr>
      <vt:lpstr>T8R75</vt:lpstr>
      <vt:lpstr>T8R76</vt:lpstr>
      <vt:lpstr>T8R77</vt:lpstr>
      <vt:lpstr>T8R78</vt:lpstr>
      <vt:lpstr>'1. Местоположение'!Заголовки_для_печати</vt:lpstr>
      <vt:lpstr>'3.3. Описание'!Заголовки_для_печати</vt:lpstr>
      <vt:lpstr>'1. Местоположение'!Область_печати</vt:lpstr>
      <vt:lpstr>'3.3. Описание'!Область_печати</vt:lpstr>
      <vt:lpstr>'5. Анализ Эконом Эфф'!Область_печати</vt:lpstr>
      <vt:lpstr>'6.1. Сетевой график'!Область_печати</vt:lpstr>
      <vt:lpstr>'6.2. Фин Осв Ввод'!Область_печати</vt:lpstr>
      <vt:lpstr>'8. Общие сведения'!Область_печати</vt:lpstr>
      <vt:lpstr>оорзъ</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Sergeev.KS</cp:lastModifiedBy>
  <cp:lastPrinted>2015-11-30T17:18:17Z</cp:lastPrinted>
  <dcterms:created xsi:type="dcterms:W3CDTF">2015-08-16T15:31:05Z</dcterms:created>
  <dcterms:modified xsi:type="dcterms:W3CDTF">2026-04-29T09:06:11Z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